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mc:AlternateContent xmlns:mc="http://schemas.openxmlformats.org/markup-compatibility/2006">
    <mc:Choice Requires="x15">
      <x15ac:absPath xmlns:x15ac="http://schemas.microsoft.com/office/spreadsheetml/2010/11/ac" url="https://nttdatagroup-my.sharepoint.com/personal/226572_nttdata_com/Documents/"/>
    </mc:Choice>
  </mc:AlternateContent>
  <xr:revisionPtr revIDLastSave="12" documentId="8_{FDD1B09D-86F2-435E-9F9E-051BF2A55CB2}" xr6:coauthVersionLast="47" xr6:coauthVersionMax="47" xr10:uidLastSave="{8A9BEF72-4177-4863-A1A9-3F6D226A4FB3}"/>
  <bookViews>
    <workbookView xWindow="-110" yWindow="-110" windowWidth="19420" windowHeight="10300" tabRatio="500" firstSheet="2" activeTab="2" xr2:uid="{00000000-000D-0000-FFFF-FFFF00000000}"/>
  </bookViews>
  <sheets>
    <sheet name="Form Instructions" sheetId="1" r:id="rId1"/>
    <sheet name="Summary" sheetId="2" r:id="rId2"/>
    <sheet name="S13" sheetId="3" r:id="rId3"/>
    <sheet name="S14" sheetId="4" r:id="rId4"/>
    <sheet name="S15" sheetId="5" r:id="rId5"/>
    <sheet name="S16" sheetId="6" r:id="rId6"/>
  </sheets>
  <definedNames>
    <definedName name="_xlnm.Print_Area" localSheetId="0">'Form Instructions'!$A$1:$A$17</definedName>
    <definedName name="_xlnm.Print_Area" localSheetId="2">'S13'!$B$1:$G$63</definedName>
    <definedName name="_xlnm.Print_Area" localSheetId="3">'S14'!$B$2:$G$63</definedName>
    <definedName name="_xlnm.Print_Area" localSheetId="4">'S15'!$B$2:$G$63</definedName>
    <definedName name="_xlnm.Print_Area" localSheetId="1">Summary!$B$2:$M$16</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6" i="6" l="1"/>
  <c r="B16" i="6"/>
  <c r="F11" i="6"/>
  <c r="E11" i="6"/>
  <c r="G11" i="6" s="1"/>
  <c r="D11" i="6"/>
  <c r="C11" i="6"/>
  <c r="B11" i="6"/>
  <c r="F10" i="6"/>
  <c r="G10" i="6" s="1"/>
  <c r="E10" i="6"/>
  <c r="D10" i="6"/>
  <c r="C10" i="6"/>
  <c r="B10" i="6"/>
  <c r="F9" i="6"/>
  <c r="G9" i="6" s="1"/>
  <c r="E9" i="6"/>
  <c r="D9" i="6"/>
  <c r="C9" i="6"/>
  <c r="B9" i="6"/>
  <c r="F8" i="6"/>
  <c r="E8" i="6"/>
  <c r="G8" i="6" s="1"/>
  <c r="D8" i="6"/>
  <c r="C8" i="6"/>
  <c r="B8" i="6"/>
  <c r="E7" i="6"/>
  <c r="G7" i="6" s="1"/>
  <c r="D7" i="6"/>
  <c r="C7" i="6"/>
  <c r="F7" i="6" s="1"/>
  <c r="B7" i="6"/>
  <c r="E6" i="6"/>
  <c r="D6" i="6"/>
  <c r="C6" i="6"/>
  <c r="F6" i="6" s="1"/>
  <c r="B6" i="6"/>
  <c r="F3" i="6"/>
  <c r="C3" i="6"/>
  <c r="C16" i="5"/>
  <c r="B16" i="5"/>
  <c r="F11" i="5"/>
  <c r="E11" i="5"/>
  <c r="G11" i="5" s="1"/>
  <c r="D11" i="5"/>
  <c r="C11" i="5"/>
  <c r="B11" i="5"/>
  <c r="F10" i="5"/>
  <c r="E10" i="5"/>
  <c r="G10" i="5" s="1"/>
  <c r="D10" i="5"/>
  <c r="C10" i="5"/>
  <c r="B10" i="5"/>
  <c r="G9" i="5"/>
  <c r="F9" i="5"/>
  <c r="E9" i="5"/>
  <c r="D9" i="5"/>
  <c r="C9" i="5"/>
  <c r="B9" i="5"/>
  <c r="F8" i="5"/>
  <c r="G8" i="5" s="1"/>
  <c r="E8" i="5"/>
  <c r="D8" i="5"/>
  <c r="C8" i="5"/>
  <c r="B8" i="5"/>
  <c r="E7" i="5"/>
  <c r="D7" i="5"/>
  <c r="F7" i="5" s="1"/>
  <c r="C7" i="5"/>
  <c r="B7" i="5"/>
  <c r="E6" i="5"/>
  <c r="D6" i="5"/>
  <c r="C6" i="5"/>
  <c r="F6" i="5" s="1"/>
  <c r="B6" i="5"/>
  <c r="F3" i="5"/>
  <c r="C3" i="5"/>
  <c r="C16" i="4"/>
  <c r="B16" i="4"/>
  <c r="F11" i="4"/>
  <c r="G11" i="4" s="1"/>
  <c r="E11" i="4"/>
  <c r="D11" i="4"/>
  <c r="C11" i="4"/>
  <c r="B11" i="4"/>
  <c r="F10" i="4"/>
  <c r="E10" i="4"/>
  <c r="G10" i="4" s="1"/>
  <c r="D10" i="4"/>
  <c r="C10" i="4"/>
  <c r="B10" i="4"/>
  <c r="F9" i="4"/>
  <c r="E9" i="4"/>
  <c r="G9" i="4" s="1"/>
  <c r="D9" i="4"/>
  <c r="C9" i="4"/>
  <c r="B9" i="4"/>
  <c r="E8" i="4"/>
  <c r="D8" i="4"/>
  <c r="F8" i="4" s="1"/>
  <c r="G8" i="4" s="1"/>
  <c r="C8" i="4"/>
  <c r="B8" i="4"/>
  <c r="F7" i="4"/>
  <c r="G7" i="4" s="1"/>
  <c r="E7" i="4"/>
  <c r="D7" i="4"/>
  <c r="C7" i="4"/>
  <c r="B7" i="4"/>
  <c r="E6" i="4"/>
  <c r="G6" i="4" s="1"/>
  <c r="D6" i="4"/>
  <c r="F6" i="4" s="1"/>
  <c r="C6" i="4"/>
  <c r="B6" i="4"/>
  <c r="F3" i="4"/>
  <c r="C3" i="4"/>
  <c r="C16" i="3"/>
  <c r="B16" i="3"/>
  <c r="F11" i="3"/>
  <c r="E11" i="3"/>
  <c r="G11" i="3" s="1"/>
  <c r="D11" i="3"/>
  <c r="C11" i="3"/>
  <c r="B11" i="3"/>
  <c r="F10" i="3"/>
  <c r="G10" i="3" s="1"/>
  <c r="E10" i="3"/>
  <c r="D10" i="3"/>
  <c r="C10" i="3"/>
  <c r="B10" i="3"/>
  <c r="F9" i="3"/>
  <c r="E9" i="3"/>
  <c r="G9" i="3" s="1"/>
  <c r="D9" i="3"/>
  <c r="C9" i="3"/>
  <c r="B9" i="3"/>
  <c r="E8" i="3"/>
  <c r="D8" i="3"/>
  <c r="F8" i="3" s="1"/>
  <c r="G8" i="3" s="1"/>
  <c r="C8" i="3"/>
  <c r="B8" i="3"/>
  <c r="E7" i="3"/>
  <c r="D7" i="3"/>
  <c r="F7" i="3" s="1"/>
  <c r="G7" i="3" s="1"/>
  <c r="C7" i="3"/>
  <c r="B7" i="3"/>
  <c r="F6" i="3"/>
  <c r="G6" i="3" s="1"/>
  <c r="E6" i="3"/>
  <c r="D6" i="3"/>
  <c r="C6" i="3"/>
  <c r="B6" i="3"/>
  <c r="F3" i="3"/>
  <c r="C3" i="3"/>
  <c r="G7" i="5" l="1"/>
  <c r="F12" i="5"/>
  <c r="F12" i="4"/>
  <c r="G6" i="6"/>
  <c r="G12" i="6" s="1"/>
  <c r="F12" i="6"/>
  <c r="G6" i="5"/>
  <c r="G12" i="5" s="1"/>
  <c r="G12" i="4"/>
  <c r="G12" i="3"/>
  <c r="F12" i="3"/>
</calcChain>
</file>

<file path=xl/sharedStrings.xml><?xml version="1.0" encoding="utf-8"?>
<sst xmlns="http://schemas.openxmlformats.org/spreadsheetml/2006/main" count="490" uniqueCount="123">
  <si>
    <t xml:space="preserve">Attachment 10 includes a separate form (Excel file) for each Key Staff position and contains two (2) parts that must be completed for each proposed candidate: </t>
  </si>
  <si>
    <t>Part 1 - Summary Tab</t>
  </si>
  <si>
    <r>
      <rPr>
        <b/>
        <sz val="11"/>
        <color theme="1"/>
        <rFont val="Century Gothic"/>
        <family val="2"/>
        <charset val="1"/>
      </rPr>
      <t xml:space="preserve">Instructions:  </t>
    </r>
    <r>
      <rPr>
        <sz val="11"/>
        <color theme="1"/>
        <rFont val="Century Gothic"/>
        <family val="2"/>
        <charset val="1"/>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</si>
  <si>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charset val="1"/>
      </rPr>
      <t xml:space="preserve">Key Staff Background: </t>
    </r>
    <r>
      <rPr>
        <sz val="11"/>
        <color theme="1"/>
        <rFont val="Century Gothic"/>
        <family val="2"/>
        <charset val="1"/>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</si>
  <si>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charset val="1"/>
      </rPr>
      <t xml:space="preserve">Key Skills: </t>
    </r>
    <r>
      <rPr>
        <sz val="11"/>
        <color theme="1"/>
        <rFont val="Century Gothic"/>
        <family val="2"/>
        <charset val="1"/>
      </rPr>
      <t>Provide a summary of all skills and qualifications the proposed Key Staff candidate possesses in support of the Key Staff position.</t>
    </r>
  </si>
  <si>
    <r>
      <rPr>
        <b/>
        <sz val="11"/>
        <color theme="1"/>
        <rFont val="Century Gothic"/>
        <family val="2"/>
        <charset val="1"/>
      </rPr>
      <t>Education/Certifications</t>
    </r>
    <r>
      <rPr>
        <sz val="11"/>
        <color theme="1"/>
        <rFont val="Century Gothic"/>
        <family val="2"/>
        <charset val="1"/>
      </rPr>
      <t>:  Provide education and any relevant certifications. Start with the most recent.</t>
    </r>
  </si>
  <si>
    <t>Part 2 - Key Staff Minimum Qualification Tabs (S13 - S16)</t>
  </si>
  <si>
    <r>
      <rPr>
        <b/>
        <sz val="11"/>
        <color rgb="FF000000"/>
        <rFont val="Century Gothic"/>
        <charset val="1"/>
      </rPr>
      <t>Instructions</t>
    </r>
    <r>
      <rPr>
        <sz val="11"/>
        <color rgb="FF000000"/>
        <rFont val="Century Gothic"/>
        <charset val="1"/>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</si>
  <si>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charset val="1"/>
      </rPr>
      <t xml:space="preserve">For each Project, identify the name of the Project, Project/Project Role details, Description of the relevant Project Experience, and Project Contact information. 
</t>
    </r>
    <r>
      <rPr>
        <b/>
        <sz val="11"/>
        <color rgb="FF000000"/>
        <rFont val="Century Gothic"/>
        <charset val="1"/>
      </rPr>
      <t>Project/Project Role details:</t>
    </r>
    <r>
      <rPr>
        <sz val="11"/>
        <color rgb="FF000000"/>
        <rFont val="Century Gothic"/>
        <charset val="1"/>
      </rPr>
      <t xml:space="preserve"> Provide the Contractor name, Project start and end dates, percentage of time on the Project (100%, 50%, etc.), and name of Role on the Project. 
</t>
    </r>
    <r>
      <rPr>
        <b/>
        <sz val="11"/>
        <color rgb="FF000000"/>
        <rFont val="Century Gothic"/>
        <charset val="1"/>
      </rPr>
      <t>Description of Relevant Experience:</t>
    </r>
    <r>
      <rPr>
        <sz val="11"/>
        <color rgb="FF000000"/>
        <rFont val="Century Gothic"/>
        <charset val="1"/>
      </rPr>
      <t xml:space="preserve"> Provde a description that includes sufficient detail to verify that the Key Staff role/experience on the Project is relevant the MQ definition.
</t>
    </r>
    <r>
      <rPr>
        <b/>
        <sz val="11"/>
        <color rgb="FF000000"/>
        <rFont val="Century Gothic"/>
        <charset val="1"/>
      </rPr>
      <t>Contact Information:</t>
    </r>
    <r>
      <rPr>
        <sz val="11"/>
        <color rgb="FF000000"/>
        <rFont val="Century Gothic"/>
        <charset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</si>
  <si>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</si>
  <si>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</si>
  <si>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</si>
  <si>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</si>
  <si>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</si>
  <si>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</si>
  <si>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</si>
  <si>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Ambire Consulting, Inc.</t>
  </si>
  <si>
    <t>Candidate Name</t>
  </si>
  <si>
    <t>Andrew Kearns</t>
  </si>
  <si>
    <t>Position in the Company</t>
  </si>
  <si>
    <t>Principal Consultant</t>
  </si>
  <si>
    <t>Length of Time in Position</t>
  </si>
  <si>
    <t>25 years</t>
  </si>
  <si>
    <t>Project Position &amp; Responsibilities</t>
  </si>
  <si>
    <t xml:space="preserve">QA Technical Manager: 
	Reviewing other CalSAWS Contractor Deliverables and Work products. 
	Ensuring adherence to the technical processes and procedures documented in the other CalSAWS Contractor Service Plans and OWDs.
	Updating QA and Consortium management on deviations from other CalSAWS Contractor technical requirements. 
	Identifying, recording and escalating risks and issues as appropriate, and making recommendations for issue resolution/escalation tracking. 
	Reviewing the strategies and proposed innovation Proofs of Concepts to improve the CalSAWS technical infrastructure and applications and making recommendations for improvements.
	Periodically reviewing CalSAWS architecture including infrastructure, cloud environment, configuration management, Data management, networks, and applications to ensure adherence to requirements.
	Analyzing other Contractor code review results.
	Reviewing system performance metrics and providing recommendations for improvement.
	Reviewing Production releases involving technical, network or configuration changes.  
	Reviewing and recommending improvements to system security processes.
	Recommending process changes or potential upgrades to ensure performance remains within defined Service Level Agreement parameters. 
	Overseeing the QA review of System performance monitoring, availability and capacity planning.
Andrew provides similar roles within the Ambire organization that include Project Manager, Quality Manager, Technical Manger and Senior roles as a subject matter expert over the past 25 years.  These roles require at least 5 - 10 years of experience.  He has managed teams of 250 working on State contracts and none have gone red for project health status. </t>
  </si>
  <si>
    <t>Skills &amp; Qualifications for Project Position</t>
  </si>
  <si>
    <t>A minimum of five (5) years of experience in a technical leadership role.
A minimum of two (2) years of experience with Health and Human Services systems.
A minimum of five (5) years of experience with similar technical architecture infrastructure areas including AWS cloud, system interoperability, APIs and interfaces.
A minimum of one (1) year of experience on a large and complex IT System using Information Technology Infrastructure Library (ITIL) standards and framework.</t>
  </si>
  <si>
    <t>Education (add rows as needed)</t>
  </si>
  <si>
    <t xml:space="preserve">Start </t>
  </si>
  <si>
    <t xml:space="preserve">End </t>
  </si>
  <si>
    <t>Degree / Course of Study</t>
  </si>
  <si>
    <t>School</t>
  </si>
  <si>
    <t>01/1990</t>
  </si>
  <si>
    <t>05/1994</t>
  </si>
  <si>
    <t>BA Economics</t>
  </si>
  <si>
    <t>Manhattan University</t>
  </si>
  <si>
    <t>01/1996</t>
  </si>
  <si>
    <t>01/1998</t>
  </si>
  <si>
    <t>Computer programming and Systems Analysis</t>
  </si>
  <si>
    <t>Columbia University</t>
  </si>
  <si>
    <t>Professional Certifications or Designations (add rows as needed)</t>
  </si>
  <si>
    <t>Certification or Designation</t>
  </si>
  <si>
    <t>Organization</t>
  </si>
  <si>
    <t>Dates</t>
  </si>
  <si>
    <t>PMP</t>
  </si>
  <si>
    <t>PMI</t>
  </si>
  <si>
    <t>Renewed 8/31/2024 - Expires 8/31/2027</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</si>
  <si>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</si>
  <si>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</si>
  <si>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</si>
  <si>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</si>
  <si>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</si>
  <si>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</si>
  <si>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</si>
  <si>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</si>
  <si>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</si>
  <si>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</si>
  <si>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</si>
  <si>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</si>
  <si>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</si>
  <si>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</si>
  <si>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</si>
  <si>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</si>
  <si>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California Public Employees Retirement System (CalPERS)</t>
  </si>
  <si>
    <t xml:space="preserve">Contact Name &amp; Role: </t>
  </si>
  <si>
    <t>Technology Business Management Division | Contracts and Procurement</t>
  </si>
  <si>
    <t xml:space="preserve">Project Name: </t>
  </si>
  <si>
    <t>CalPERS Pension System Resumption (PSR) Technical Leadership and CM
Oversight</t>
  </si>
  <si>
    <t>Company/Org Name:</t>
  </si>
  <si>
    <t xml:space="preserve">CalPERS - Provided Technology Business Management Division because CalPERS employees have been unable to provide references since 2010 per last request. </t>
  </si>
  <si>
    <t>Start Date (MM/DD/YYYY):</t>
  </si>
  <si>
    <t>End Date (MM/DD/YYYY):</t>
  </si>
  <si>
    <t>Phone Number:</t>
  </si>
  <si>
    <t>(916) 795-3240</t>
  </si>
  <si>
    <t>Staff Role:</t>
  </si>
  <si>
    <t>Percentage of Time:</t>
  </si>
  <si>
    <t>Email:</t>
  </si>
  <si>
    <t>ITSB_Spring_Fed_Pool@calpers.ca.gov</t>
  </si>
  <si>
    <t>Description of relevant experience:</t>
  </si>
  <si>
    <t>Provided continuous technical leadership overseeing critical technical
functions during the implementation phase of the CalPERS PSR project. This
transformation successfully replaced 49 major legacy systems. I managed teams
focusing on the Configuration Management (CM) and Quality Assurance (QA) verticals,
providing technical direction for system integration and data integrity improvements.
This included contributing significantly to the Release Management, QA, and Configuration Management vertical.</t>
  </si>
  <si>
    <t>Project #2</t>
  </si>
  <si>
    <t>Natus Medical (CA DHCS)</t>
  </si>
  <si>
    <t>Walter Reichert, Director</t>
  </si>
  <si>
    <t>DHCS Newborn Hearing Screening Data Management Service - Technical
Implementation</t>
  </si>
  <si>
    <t>Natus Sensory</t>
  </si>
  <si>
    <t>Start Date:</t>
  </si>
  <si>
    <t>End Date:</t>
  </si>
  <si>
    <t>(512) 996-8515</t>
  </si>
  <si>
    <t>walter.reichert@natus.com</t>
  </si>
  <si>
    <t>Served in a technical leadership role managing the implementation and
ongoing technical maintenance of the DHCS Newborn Hearing Screening Program
(NHSP). This involved leading technical implementation teams, overseeing database
administration, and ensuring the system adhered to technical specifications for data submission. I provided oversight for the Quality Assurance Services and Technical Support Specialist provided to the client.</t>
  </si>
  <si>
    <t>Project #3</t>
  </si>
  <si>
    <t>CalPERS PSR Release Management and Serena Dimensions Upgrade Leadership</t>
  </si>
  <si>
    <t>CalPERS</t>
  </si>
  <si>
    <t>Led the technical team responsible for Configuration Management (CM) and
Release Management within the complex CalPERS PSR platform. Key activities
included managing the Serena Dimensions Upgrade, ensuring the technical infrastructure remained flexible, scalable, and sustainable. This oversight ensured adherence to mandatory laws and policies applied uniformly acrossthe single, unified my|CalPERS</t>
  </si>
  <si>
    <t>Project #4</t>
  </si>
  <si>
    <t>Project #5</t>
  </si>
  <si>
    <t>Project #6</t>
  </si>
  <si>
    <t>Minimum Qualification - S14</t>
  </si>
  <si>
    <t>A minimum of two (2) years of experience with Health and Human Services systems.</t>
  </si>
  <si>
    <t>DHCS Newborn Hearing Screening Program (NHSP) Establishment Phase</t>
  </si>
  <si>
    <t>Provided management and oversight for the implementation of the California
Newborn Hearing Screening Program (NHSP), a statewide comprehensive Health and
Human Services system. This phase focused on establishing the core technical
and organizational framework necessary for the program, including managing project
hours related to the overall scope. The project's goal was guiding families through
identification and intervention for hearing loss in infants, to tracking for treatment.</t>
  </si>
  <si>
    <t>DHCS NHSP Technical Operations and Quality Assurance Support</t>
  </si>
  <si>
    <t>Managed the ongoing maintenance and QA support services for the DHCS Newborn
Hearing Screening Program, fulfilling the requirement for Health and Human Services
systems experience. This included overseeing Quality Assurance Services and managing technical support related to the NHSP's data management infrastructure. The work ensured the system continued to provide vital
public health services to newborns and families.</t>
  </si>
  <si>
    <t>DHCS NHSP Data Management Service and Operational Support</t>
  </si>
  <si>
    <t>Oversaw the technical governance for the CA DHCS NHSP, a mandatory Health and
Human Services system. This long-term engagement focused on maintaining
the system's operational readiness and adherence to technical specifications for data
submission. My responsibilities included managing the provision of continuous
Technical Implementation and Quality Assurance Services hours to support the
essential public health program.</t>
  </si>
  <si>
    <t>Minimum Qualification - S15</t>
  </si>
  <si>
    <t>A minimum of five (5) years of experience with similar technical architecture infrastructure areas including AWS cloud, system interoperability, APIs and interfaces.</t>
  </si>
  <si>
    <t>CA DHCS Newborn Hearing Screening Program (NHSP) – Azure Cloud Migration, Infrastructure, and Operations</t>
  </si>
  <si>
    <t>Managed Technical Manager and Cloud Architect under a subcontract to the prime contractor supporting the
California Department of Health Care Services (DHCS) Newborn Hearing Screening Program (NHSP). Beginning
in April 2018, led the migration and modernization of the program to Microsoft Azure. Designed and
implemented multi-region Azure architecture including availability sets, shared application subnets, VPN
gateways, NSGs, managed disks, Azure Key Vault, and automation services. Oversaw Web, App, DB, and
identity tiers to support statewide newborn hearing screening data, integrating Oracle DB, Citrix, and PHINMS
messaging. Provided technical leadership for infrastructure operations, data services, and QA. Managed virtualization engineering, DBA, software development, QA, and data conversion within the Azure environment. Directed project management, quality assurance, and continuous operations to ensure system stability, security, and modernization for a statewide public health platform.</t>
  </si>
  <si>
    <t>SafeInHome</t>
  </si>
  <si>
    <t>Joe Amato, VP Engineering</t>
  </si>
  <si>
    <t>Cloud-Native / AWS / Microservices (Startup Experience)</t>
  </si>
  <si>
    <t>(631) 873-7410</t>
  </si>
  <si>
    <t>Consultant</t>
  </si>
  <si>
    <t xml:space="preserve">jamato@safeinhome.com  </t>
  </si>
  <si>
    <t>Led end-to-end QA for AWS-hosted microservices (ECS/EKS, Lambda, S3, RDS), validating distributed service reliability, API performance, and event-driven workflows. Documented experience with AWS cloud, system interoperability, and APIs. Introduced an automation-first testing culture and integrated frameworks (Selenium, Cypress, Postman/Newman, JUnit/PyTest) into CI/CD pipelines (Jenkins, GitHub Actions). Advanced performance and security testing using AWS CloudWatch and X-Ray</t>
  </si>
  <si>
    <t>Minimum Qualification - S16</t>
  </si>
  <si>
    <t>A minimum of one (1) year of experience on a large and complex IT System using Information Technology Infrastructure Library (ITIL) standards and framework.</t>
  </si>
  <si>
    <t>DHCS NHSP Operational Readiness and ITIL Process Development</t>
  </si>
  <si>
    <t>Program focused ondeveloping the necessary organizational framework for the statewide comprehensive
program. This included creating and implementing a Change Control Plan and an
Operational Readiness Plan, processes that align with and utilize ITIL standards and
frameworks to manage system changes and maintain operational stability for
this large-scale public health IT system.</t>
  </si>
  <si>
    <t>CalPERS PSR QA and Configuration Process ITIL Execution</t>
  </si>
  <si>
    <t>CalPERS - Provided Technology Business Management Division because CalPERS employees have been unable to provide references since 2010 per last request.</t>
  </si>
  <si>
    <t>Managed team during PSR enterprise transformation, a complex IT system replacing 49
legacy systems. Within the Release Management, QA, and Configuration Management
vertical (totaling 21,577.00 hours), I led efforts to apply structured CM and QA
processes. This included designing and implementing workflows compliant with ITIL
standards and frameworks for managing software components, Interfaces for CM and ensuring adherence to change control policies
necessary for a complex pension system supporting 1 million members.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</si>
</sst>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theme="1"/>
      <name val="Calibri"/>
      <family val="2"/>
      <charset val="1"/>
    </font>
    <font>
      <sz val="11"/>
      <color theme="1"/>
      <name val="Century Gothic"/>
      <family val="2"/>
      <charset val="1"/>
    </font>
    <font>
      <b/>
      <u/>
      <sz val="14"/>
      <color theme="1"/>
      <name val="Century Gothic"/>
      <family val="2"/>
      <charset val="1"/>
    </font>
    <font>
      <b/>
      <sz val="11"/>
      <color theme="1"/>
      <name val="Century Gothic"/>
      <family val="2"/>
      <charset val="1"/>
    </font>
    <font>
      <b/>
      <sz val="11"/>
      <color rgb="FF000000"/>
      <name val="Century Gothic"/>
      <charset val="1"/>
    </font>
    <font>
      <sz val="11"/>
      <color rgb="FF000000"/>
      <name val="Century Gothic"/>
      <charset val="1"/>
    </font>
    <font>
      <b/>
      <sz val="12"/>
      <color rgb="FFFFFFFF"/>
      <name val="Century Gothic"/>
      <family val="2"/>
      <charset val="1"/>
    </font>
    <font>
      <b/>
      <sz val="10"/>
      <color rgb="FFFFFFFF"/>
      <name val="Century Gothic"/>
      <family val="2"/>
      <charset val="1"/>
    </font>
    <font>
      <b/>
      <sz val="10"/>
      <color rgb="FF000000"/>
      <name val="Century Gothic"/>
      <family val="2"/>
      <charset val="1"/>
    </font>
    <font>
      <sz val="10"/>
      <color theme="1"/>
      <name val="Century Gothic"/>
      <family val="2"/>
      <charset val="1"/>
    </font>
    <font>
      <sz val="10"/>
      <color rgb="FFFFFFFF"/>
      <name val="Century Gothic"/>
      <family val="2"/>
      <charset val="1"/>
    </font>
    <font>
      <b/>
      <sz val="11"/>
      <color theme="1"/>
      <name val="Calibri"/>
      <family val="2"/>
      <charset val="1"/>
    </font>
    <font>
      <sz val="10"/>
      <name val="Century Gothic"/>
      <family val="2"/>
      <charset val="1"/>
    </font>
    <font>
      <b/>
      <sz val="10"/>
      <color theme="1"/>
      <name val="Century Gothic"/>
      <family val="2"/>
      <charset val="1"/>
    </font>
    <font>
      <b/>
      <i/>
      <sz val="10"/>
      <color rgb="FF000000"/>
      <name val="Century Gothic"/>
      <family val="2"/>
      <charset val="1"/>
    </font>
    <font>
      <i/>
      <sz val="10"/>
      <color rgb="FF000000"/>
      <name val="Century Gothic"/>
      <family val="2"/>
      <charset val="1"/>
    </font>
    <font>
      <u/>
      <sz val="11"/>
      <color theme="10"/>
      <name val="Calibri"/>
      <family val="2"/>
      <charset val="1"/>
    </font>
    <font>
      <sz val="10"/>
      <color rgb="FF000000"/>
      <name val="Century Gothic"/>
      <family val="2"/>
      <charset val="1"/>
    </font>
    <font>
      <i/>
      <sz val="10"/>
      <color theme="1"/>
      <name val="Century Gothic"/>
      <family val="2"/>
      <charset val="1"/>
    </font>
    <font>
      <sz val="11"/>
      <color theme="1"/>
      <name val="Calibri"/>
      <family val="2"/>
      <charset val="1"/>
    </font>
  </fonts>
  <fills count="7">
    <fill>
      <patternFill patternType="none"/>
    </fill>
    <fill>
      <patternFill patternType="gray125"/>
    </fill>
    <fill>
      <patternFill patternType="solid">
        <fgColor rgb="FF417A84"/>
        <bgColor rgb="FF339966"/>
      </patternFill>
    </fill>
    <fill>
      <patternFill patternType="solid">
        <fgColor rgb="FFD9D9D9"/>
        <bgColor rgb="FFBFBFBF"/>
      </patternFill>
    </fill>
    <fill>
      <patternFill patternType="solid">
        <fgColor rgb="FFFFFFFF"/>
        <bgColor rgb="FFFFFFCC"/>
      </patternFill>
    </fill>
    <fill>
      <patternFill patternType="solid">
        <fgColor theme="0" tint="-0.249977111117893"/>
        <bgColor rgb="FFD9D9D9"/>
      </patternFill>
    </fill>
    <fill>
      <patternFill patternType="solid">
        <fgColor theme="0" tint="-0.499984740745262"/>
        <bgColor rgb="FF969696"/>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diagonal/>
    </border>
    <border>
      <left/>
      <right style="medium">
        <color auto="1"/>
      </right>
      <top/>
      <bottom style="medium">
        <color auto="1"/>
      </bottom>
      <diagonal/>
    </border>
    <border>
      <left style="medium">
        <color auto="1"/>
      </left>
      <right style="medium">
        <color auto="1"/>
      </right>
      <top/>
      <bottom/>
      <diagonal/>
    </border>
    <border>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3">
    <xf numFmtId="0" fontId="0" fillId="0" borderId="0"/>
    <xf numFmtId="9" fontId="19" fillId="0" borderId="0" applyBorder="0" applyProtection="0"/>
    <xf numFmtId="0" fontId="16" fillId="0" borderId="0" applyBorder="0" applyProtection="0"/>
  </cellStyleXfs>
  <cellXfs count="69">
    <xf numFmtId="0" fontId="0" fillId="0" borderId="0" xfId="0"/>
    <xf numFmtId="0" fontId="1" fillId="0" borderId="0" xfId="0" applyFont="1" applyAlignment="1">
      <alignment wrapText="1"/>
    </xf>
    <xf numFmtId="0" fontId="1" fillId="0" borderId="0" xfId="0" applyFont="1"/>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8" fillId="3" borderId="3" xfId="0" applyFont="1" applyFill="1" applyBorder="1" applyAlignment="1">
      <alignment horizontal="left" vertical="center" wrapText="1"/>
    </xf>
    <xf numFmtId="14" fontId="9" fillId="0" borderId="3" xfId="0" applyNumberFormat="1" applyFont="1" applyBorder="1" applyAlignment="1">
      <alignment vertical="center" wrapText="1"/>
    </xf>
    <xf numFmtId="14" fontId="9" fillId="0" borderId="3" xfId="0" applyNumberFormat="1" applyFont="1" applyBorder="1" applyAlignment="1">
      <alignment horizontal="center" vertical="center" wrapText="1"/>
    </xf>
    <xf numFmtId="14" fontId="0" fillId="0" borderId="0" xfId="0" applyNumberFormat="1"/>
    <xf numFmtId="0" fontId="7" fillId="2" borderId="5" xfId="0" applyFont="1" applyFill="1" applyBorder="1" applyAlignment="1">
      <alignment vertical="center"/>
    </xf>
    <xf numFmtId="0" fontId="7" fillId="2" borderId="1" xfId="0" applyFont="1" applyFill="1" applyBorder="1" applyAlignment="1">
      <alignment horizontal="right" vertical="center"/>
    </xf>
    <xf numFmtId="0" fontId="1" fillId="0" borderId="6" xfId="0" applyFont="1" applyBorder="1" applyAlignment="1">
      <alignment vertical="center" wrapText="1"/>
    </xf>
    <xf numFmtId="0" fontId="11" fillId="0" borderId="0" xfId="0" applyFont="1"/>
    <xf numFmtId="0" fontId="8" fillId="3" borderId="3" xfId="0" applyFont="1" applyFill="1" applyBorder="1" applyAlignment="1">
      <alignment horizontal="center" vertical="center"/>
    </xf>
    <xf numFmtId="0" fontId="8" fillId="3" borderId="7" xfId="0" applyFont="1" applyFill="1" applyBorder="1" applyAlignment="1">
      <alignment horizontal="center" vertical="center" wrapText="1"/>
    </xf>
    <xf numFmtId="0" fontId="12" fillId="5" borderId="3" xfId="0" applyFont="1" applyFill="1" applyBorder="1" applyAlignment="1">
      <alignment vertical="center" wrapText="1"/>
    </xf>
    <xf numFmtId="14" fontId="9" fillId="5" borderId="7" xfId="0" applyNumberFormat="1" applyFont="1" applyFill="1" applyBorder="1" applyAlignment="1">
      <alignment vertical="center" wrapText="1"/>
    </xf>
    <xf numFmtId="9" fontId="9" fillId="5" borderId="7" xfId="1" applyFont="1" applyFill="1" applyBorder="1" applyAlignment="1" applyProtection="1">
      <alignment vertical="center" wrapText="1"/>
    </xf>
    <xf numFmtId="164" fontId="9" fillId="5" borderId="7" xfId="0" applyNumberFormat="1" applyFont="1" applyFill="1" applyBorder="1" applyAlignment="1">
      <alignment vertical="center" wrapText="1"/>
    </xf>
    <xf numFmtId="0" fontId="12" fillId="5" borderId="3" xfId="0" applyFont="1" applyFill="1" applyBorder="1" applyAlignment="1">
      <alignment vertical="center"/>
    </xf>
    <xf numFmtId="14" fontId="12" fillId="5" borderId="3" xfId="0" applyNumberFormat="1" applyFont="1" applyFill="1" applyBorder="1" applyAlignment="1">
      <alignment vertical="center"/>
    </xf>
    <xf numFmtId="164" fontId="12" fillId="5" borderId="7" xfId="0" applyNumberFormat="1" applyFont="1" applyFill="1" applyBorder="1" applyAlignment="1">
      <alignment vertical="center" wrapText="1"/>
    </xf>
    <xf numFmtId="14" fontId="15" fillId="0" borderId="1" xfId="0" applyNumberFormat="1" applyFont="1" applyBorder="1" applyAlignment="1">
      <alignment horizontal="center" vertical="center"/>
    </xf>
    <xf numFmtId="0" fontId="14" fillId="3" borderId="4" xfId="0" applyFont="1" applyFill="1" applyBorder="1" applyAlignment="1">
      <alignment horizontal="left" vertical="center"/>
    </xf>
    <xf numFmtId="49" fontId="15" fillId="0" borderId="9" xfId="1" applyNumberFormat="1" applyFont="1" applyBorder="1" applyAlignment="1" applyProtection="1">
      <alignment horizontal="left" vertical="center" indent="4"/>
    </xf>
    <xf numFmtId="9" fontId="15" fillId="0" borderId="9" xfId="1" applyFont="1" applyBorder="1" applyAlignment="1" applyProtection="1">
      <alignment horizontal="center" vertical="center"/>
    </xf>
    <xf numFmtId="0" fontId="16" fillId="0" borderId="7" xfId="2" applyBorder="1" applyAlignment="1" applyProtection="1">
      <alignment horizontal="left" vertical="center"/>
    </xf>
    <xf numFmtId="49" fontId="15" fillId="0" borderId="9" xfId="1" applyNumberFormat="1" applyFont="1" applyBorder="1" applyAlignment="1" applyProtection="1">
      <alignment horizontal="center" vertical="center"/>
    </xf>
    <xf numFmtId="0" fontId="16" fillId="0" borderId="1" xfId="2" applyBorder="1" applyAlignment="1" applyProtection="1">
      <alignment horizontal="left" vertical="center"/>
    </xf>
    <xf numFmtId="49" fontId="15" fillId="0" borderId="9" xfId="1" applyNumberFormat="1" applyFont="1" applyBorder="1" applyAlignment="1" applyProtection="1">
      <alignment vertical="center"/>
    </xf>
    <xf numFmtId="0" fontId="14" fillId="3" borderId="5" xfId="0" applyFont="1" applyFill="1" applyBorder="1" applyAlignment="1">
      <alignment horizontal="left" vertical="center"/>
    </xf>
    <xf numFmtId="0" fontId="17" fillId="0" borderId="10" xfId="0" applyFont="1" applyBorder="1"/>
    <xf numFmtId="0" fontId="17" fillId="0" borderId="11" xfId="0" applyFont="1" applyBorder="1"/>
    <xf numFmtId="0" fontId="16" fillId="0" borderId="12" xfId="2" applyBorder="1" applyProtection="1"/>
    <xf numFmtId="0" fontId="15" fillId="0" borderId="1" xfId="0" applyFont="1" applyBorder="1" applyAlignment="1">
      <alignment horizontal="left" vertical="center" wrapText="1"/>
    </xf>
    <xf numFmtId="0" fontId="10" fillId="2" borderId="1" xfId="0" applyFont="1" applyFill="1" applyBorder="1" applyAlignment="1">
      <alignment vertical="center" wrapText="1"/>
    </xf>
    <xf numFmtId="0" fontId="14" fillId="3" borderId="1" xfId="0" applyFont="1" applyFill="1" applyBorder="1" applyAlignment="1">
      <alignment horizontal="left" vertical="center"/>
    </xf>
    <xf numFmtId="0" fontId="15" fillId="0" borderId="1" xfId="0" applyFont="1" applyBorder="1" applyAlignment="1">
      <alignment horizontal="left" vertical="center"/>
    </xf>
    <xf numFmtId="0" fontId="9" fillId="0" borderId="1" xfId="0" applyFont="1" applyBorder="1" applyAlignment="1">
      <alignment vertical="center" wrapText="1"/>
    </xf>
    <xf numFmtId="0" fontId="7" fillId="2" borderId="1" xfId="0" applyFont="1" applyFill="1" applyBorder="1" applyAlignment="1">
      <alignment vertical="center" wrapText="1"/>
    </xf>
    <xf numFmtId="0" fontId="8" fillId="3" borderId="1" xfId="0" applyFont="1" applyFill="1" applyBorder="1" applyAlignment="1">
      <alignment horizontal="left" vertical="center" wrapText="1"/>
    </xf>
    <xf numFmtId="14" fontId="9" fillId="0" borderId="1" xfId="0" applyNumberFormat="1" applyFont="1" applyBorder="1" applyAlignment="1">
      <alignment horizontal="left" vertical="center" wrapText="1"/>
    </xf>
    <xf numFmtId="0" fontId="9" fillId="0" borderId="4" xfId="0" applyFont="1" applyBorder="1" applyAlignment="1">
      <alignment vertical="center" wrapText="1"/>
    </xf>
    <xf numFmtId="0" fontId="8" fillId="3" borderId="1" xfId="0" applyFont="1" applyFill="1" applyBorder="1" applyAlignment="1">
      <alignment vertical="center" wrapText="1"/>
    </xf>
    <xf numFmtId="0" fontId="8" fillId="3" borderId="4" xfId="0" applyFont="1" applyFill="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left"/>
    </xf>
    <xf numFmtId="0" fontId="6"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0" fillId="0" borderId="2" xfId="0" applyBorder="1" applyAlignment="1">
      <alignment horizontal="left" vertical="center"/>
    </xf>
    <xf numFmtId="0" fontId="8" fillId="3" borderId="1" xfId="0" applyFont="1" applyFill="1" applyBorder="1" applyAlignment="1">
      <alignment horizontal="center" vertical="center" wrapText="1"/>
    </xf>
    <xf numFmtId="0" fontId="15" fillId="0" borderId="1" xfId="0" applyFont="1" applyBorder="1" applyAlignment="1">
      <alignment horizontal="left" vertical="center"/>
    </xf>
    <xf numFmtId="0" fontId="15" fillId="0" borderId="8" xfId="0" applyFont="1" applyBorder="1" applyAlignment="1">
      <alignment horizontal="left" vertical="center"/>
    </xf>
    <xf numFmtId="0" fontId="14" fillId="3" borderId="1" xfId="0" applyFont="1" applyFill="1" applyBorder="1" applyAlignment="1">
      <alignment horizontal="left" vertical="center"/>
    </xf>
    <xf numFmtId="0" fontId="15" fillId="0" borderId="4" xfId="0" applyFont="1" applyBorder="1" applyAlignment="1">
      <alignment horizontal="left" vertical="center" indent="1"/>
    </xf>
    <xf numFmtId="0" fontId="15" fillId="6" borderId="1" xfId="0" applyFont="1" applyFill="1" applyBorder="1" applyAlignment="1">
      <alignment horizontal="left" vertical="center" wrapText="1" indent="4"/>
    </xf>
    <xf numFmtId="0" fontId="15" fillId="0" borderId="4" xfId="0" applyFont="1" applyBorder="1" applyAlignment="1">
      <alignment horizontal="left" vertical="center" wrapText="1" indent="1"/>
    </xf>
    <xf numFmtId="0" fontId="15" fillId="0" borderId="1" xfId="0" applyFont="1" applyBorder="1" applyAlignment="1">
      <alignment horizontal="left" vertical="center" indent="4"/>
    </xf>
    <xf numFmtId="0" fontId="15" fillId="0" borderId="8" xfId="0" applyFont="1" applyBorder="1" applyAlignment="1">
      <alignment horizontal="left" vertical="center" wrapText="1"/>
    </xf>
    <xf numFmtId="0" fontId="7" fillId="2" borderId="1" xfId="0" applyFont="1" applyFill="1" applyBorder="1" applyAlignment="1">
      <alignment vertical="center"/>
    </xf>
    <xf numFmtId="0" fontId="10" fillId="2" borderId="1" xfId="0" applyFont="1" applyFill="1" applyBorder="1" applyAlignment="1">
      <alignment vertical="center" wrapText="1"/>
    </xf>
    <xf numFmtId="0" fontId="7" fillId="2" borderId="1" xfId="0" applyFont="1" applyFill="1" applyBorder="1" applyAlignment="1">
      <alignment horizontal="left" vertical="center"/>
    </xf>
    <xf numFmtId="0" fontId="7" fillId="2" borderId="4" xfId="0" applyFont="1" applyFill="1" applyBorder="1" applyAlignment="1">
      <alignment horizontal="left" vertical="center"/>
    </xf>
    <xf numFmtId="0" fontId="13" fillId="0" borderId="1" xfId="0" applyFont="1" applyBorder="1" applyAlignment="1">
      <alignment horizontal="right" vertical="center"/>
    </xf>
    <xf numFmtId="0" fontId="18" fillId="0" borderId="4" xfId="0" applyFont="1" applyBorder="1" applyAlignment="1">
      <alignment horizontal="left" vertical="center" wrapText="1" indent="1"/>
    </xf>
  </cellXfs>
  <cellStyles count="3">
    <cellStyle name="Hyperlink" xfId="2" builtinId="8"/>
    <cellStyle name="Normal" xfId="0" builtinId="0"/>
    <cellStyle name="Percent"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17A84"/>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mailto:ITSB_Spring_Fed_Pool@calpers.ca.gov" TargetMode="External"/><Relationship Id="rId2" Type="http://schemas.openxmlformats.org/officeDocument/2006/relationships/hyperlink" Target="mailto:walter.reichert@natus.com" TargetMode="External"/><Relationship Id="rId1" Type="http://schemas.openxmlformats.org/officeDocument/2006/relationships/hyperlink" Target="mailto:ITSB_Spring_Fed_Pool@calpers.ca.gov"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walter.reichert@natus.com" TargetMode="External"/><Relationship Id="rId2" Type="http://schemas.openxmlformats.org/officeDocument/2006/relationships/hyperlink" Target="mailto:walter.reichert@natus.com" TargetMode="External"/><Relationship Id="rId1" Type="http://schemas.openxmlformats.org/officeDocument/2006/relationships/hyperlink" Target="mailto:walter.reichert@natus.com"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mailto:jamato@safeinhome.com" TargetMode="External"/><Relationship Id="rId1" Type="http://schemas.openxmlformats.org/officeDocument/2006/relationships/hyperlink" Target="mailto:walter.reichert@natus.com"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mailto:ITSB_Spring_Fed_Pool@calpers.ca.gov" TargetMode="External"/><Relationship Id="rId1" Type="http://schemas.openxmlformats.org/officeDocument/2006/relationships/hyperlink" Target="mailto:walter.reichert@natu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7"/>
  <sheetViews>
    <sheetView zoomScale="90" zoomScaleNormal="90" workbookViewId="0"/>
  </sheetViews>
  <sheetFormatPr defaultColWidth="9.140625" defaultRowHeight="13.5" customHeight="1"/>
  <cols>
    <col min="1" max="1" width="174" style="1" customWidth="1"/>
    <col min="2" max="16384" width="9.140625" style="2"/>
  </cols>
  <sheetData>
    <row r="1" spans="1:1">
      <c r="A1" s="3" t="s">
        <v>0</v>
      </c>
    </row>
    <row r="2" spans="1:1">
      <c r="A2" s="3"/>
    </row>
    <row r="3" spans="1:1" ht="17.45">
      <c r="A3" s="4" t="s">
        <v>1</v>
      </c>
    </row>
    <row r="4" spans="1:1" ht="27.6">
      <c r="A4" s="5" t="s">
        <v>2</v>
      </c>
    </row>
    <row r="5" spans="1:1" ht="27.6">
      <c r="A5" s="6" t="s">
        <v>3</v>
      </c>
    </row>
    <row r="6" spans="1:1" ht="14.1">
      <c r="A6" s="6" t="s">
        <v>4</v>
      </c>
    </row>
    <row r="7" spans="1:1" ht="14.1">
      <c r="A7" s="6" t="s">
        <v>5</v>
      </c>
    </row>
    <row r="8" spans="1:1" ht="14.1">
      <c r="A8" s="6"/>
    </row>
    <row r="9" spans="1:1" ht="17.45">
      <c r="A9" s="4" t="s">
        <v>6</v>
      </c>
    </row>
    <row r="10" spans="1:1" ht="27.6">
      <c r="A10" s="7" t="s">
        <v>7</v>
      </c>
    </row>
    <row r="11" spans="1:1" ht="69">
      <c r="A11" s="8" t="s">
        <v>8</v>
      </c>
    </row>
    <row r="12" spans="1:1" ht="27">
      <c r="A12" s="3" t="s">
        <v>9</v>
      </c>
    </row>
    <row r="13" spans="1:1">
      <c r="A13" s="3"/>
    </row>
    <row r="14" spans="1:1">
      <c r="A14" s="3" t="s">
        <v>10</v>
      </c>
    </row>
    <row r="15" spans="1:1">
      <c r="A15" s="1" t="s">
        <v>11</v>
      </c>
    </row>
    <row r="16" spans="1:1"/>
    <row r="17" spans="1:1" ht="40.5">
      <c r="A17" s="1" t="s">
        <v>12</v>
      </c>
    </row>
  </sheetData>
  <pageMargins left="0.25" right="0.25" top="0.25" bottom="0.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16"/>
  <sheetViews>
    <sheetView topLeftCell="B6" zoomScaleNormal="100" workbookViewId="0">
      <selection activeCell="B6" sqref="B6:C6"/>
    </sheetView>
  </sheetViews>
  <sheetFormatPr defaultColWidth="8.5703125" defaultRowHeight="14.25" customHeight="1"/>
  <cols>
    <col min="1" max="1" width="4.140625" customWidth="1"/>
    <col min="2" max="13" width="14.140625" customWidth="1"/>
  </cols>
  <sheetData>
    <row r="2" spans="2:13" ht="15" customHeight="1">
      <c r="B2" s="51" t="s">
        <v>13</v>
      </c>
      <c r="C2" s="51"/>
      <c r="D2" s="51"/>
      <c r="E2" s="51"/>
      <c r="F2" s="51"/>
      <c r="G2" s="51"/>
      <c r="H2" s="51"/>
      <c r="I2" s="51"/>
      <c r="J2" s="51"/>
      <c r="K2" s="51"/>
      <c r="L2" s="51"/>
      <c r="M2" s="51"/>
    </row>
    <row r="3" spans="2:13" ht="14.25" customHeight="1">
      <c r="B3" s="43" t="s">
        <v>14</v>
      </c>
      <c r="C3" s="43"/>
      <c r="D3" s="43"/>
      <c r="E3" s="43"/>
      <c r="F3" s="43"/>
      <c r="G3" s="43"/>
      <c r="H3" s="43"/>
      <c r="I3" s="43"/>
      <c r="J3" s="43"/>
      <c r="K3" s="43"/>
      <c r="L3" s="43"/>
      <c r="M3" s="43"/>
    </row>
    <row r="4" spans="2:13" ht="27.75" customHeight="1">
      <c r="B4" s="47" t="s">
        <v>15</v>
      </c>
      <c r="C4" s="47"/>
      <c r="D4" s="52" t="s">
        <v>16</v>
      </c>
      <c r="E4" s="52"/>
      <c r="F4" s="52"/>
      <c r="G4" s="52"/>
      <c r="H4" s="47" t="s">
        <v>17</v>
      </c>
      <c r="I4" s="47"/>
      <c r="J4" s="53" t="s">
        <v>18</v>
      </c>
      <c r="K4" s="53"/>
      <c r="L4" s="53"/>
      <c r="M4" s="53"/>
    </row>
    <row r="5" spans="2:13" ht="27" customHeight="1">
      <c r="B5" s="47" t="s">
        <v>19</v>
      </c>
      <c r="C5" s="47"/>
      <c r="D5" s="49" t="s">
        <v>20</v>
      </c>
      <c r="E5" s="49"/>
      <c r="F5" s="49"/>
      <c r="G5" s="49"/>
      <c r="H5" s="44" t="s">
        <v>21</v>
      </c>
      <c r="I5" s="44"/>
      <c r="J5" s="50" t="s">
        <v>22</v>
      </c>
      <c r="K5" s="50"/>
      <c r="L5" s="50"/>
      <c r="M5" s="50"/>
    </row>
    <row r="6" spans="2:13" ht="225.6" customHeight="1">
      <c r="B6" s="47" t="s">
        <v>23</v>
      </c>
      <c r="C6" s="47"/>
      <c r="D6" s="42" t="s">
        <v>24</v>
      </c>
      <c r="E6" s="42"/>
      <c r="F6" s="42"/>
      <c r="G6" s="42"/>
      <c r="H6" s="42"/>
      <c r="I6" s="42"/>
      <c r="J6" s="42"/>
      <c r="K6" s="42"/>
      <c r="L6" s="42"/>
      <c r="M6" s="42"/>
    </row>
    <row r="7" spans="2:13" ht="77.25" customHeight="1">
      <c r="B7" s="47" t="s">
        <v>25</v>
      </c>
      <c r="C7" s="47"/>
      <c r="D7" s="42" t="s">
        <v>26</v>
      </c>
      <c r="E7" s="42"/>
      <c r="F7" s="42"/>
      <c r="G7" s="42"/>
      <c r="H7" s="42"/>
      <c r="I7" s="42"/>
      <c r="J7" s="42"/>
      <c r="K7" s="42"/>
      <c r="L7" s="42"/>
      <c r="M7" s="42"/>
    </row>
    <row r="8" spans="2:13" ht="14.25" customHeight="1">
      <c r="B8" s="43" t="s">
        <v>27</v>
      </c>
      <c r="C8" s="43"/>
      <c r="D8" s="43"/>
      <c r="E8" s="43"/>
      <c r="F8" s="43"/>
      <c r="G8" s="43"/>
      <c r="H8" s="43"/>
      <c r="I8" s="43"/>
      <c r="J8" s="43"/>
      <c r="K8" s="43"/>
      <c r="L8" s="43"/>
      <c r="M8" s="43"/>
    </row>
    <row r="9" spans="2:13" ht="15.75" customHeight="1">
      <c r="B9" s="9" t="s">
        <v>28</v>
      </c>
      <c r="C9" s="9" t="s">
        <v>29</v>
      </c>
      <c r="D9" s="44" t="s">
        <v>30</v>
      </c>
      <c r="E9" s="44"/>
      <c r="F9" s="44"/>
      <c r="G9" s="48" t="s">
        <v>31</v>
      </c>
      <c r="H9" s="48"/>
      <c r="I9" s="48"/>
      <c r="J9" s="48"/>
      <c r="K9" s="48"/>
      <c r="L9" s="48"/>
      <c r="M9" s="48"/>
    </row>
    <row r="10" spans="2:13" ht="14.25" customHeight="1">
      <c r="B10" s="10" t="s">
        <v>32</v>
      </c>
      <c r="C10" s="10" t="s">
        <v>33</v>
      </c>
      <c r="D10" s="42" t="s">
        <v>34</v>
      </c>
      <c r="E10" s="42"/>
      <c r="F10" s="42"/>
      <c r="G10" s="46" t="s">
        <v>35</v>
      </c>
      <c r="H10" s="46"/>
      <c r="I10" s="46"/>
      <c r="J10" s="46"/>
      <c r="K10" s="46"/>
      <c r="L10" s="46"/>
      <c r="M10" s="46"/>
    </row>
    <row r="11" spans="2:13" ht="14.25" customHeight="1">
      <c r="B11" s="10" t="s">
        <v>36</v>
      </c>
      <c r="C11" s="10" t="s">
        <v>37</v>
      </c>
      <c r="D11" s="42" t="s">
        <v>38</v>
      </c>
      <c r="E11" s="42"/>
      <c r="F11" s="42"/>
      <c r="G11" s="46" t="s">
        <v>39</v>
      </c>
      <c r="H11" s="46"/>
      <c r="I11" s="46"/>
      <c r="J11" s="46"/>
      <c r="K11" s="46"/>
      <c r="L11" s="46"/>
      <c r="M11" s="46"/>
    </row>
    <row r="12" spans="2:13" ht="14.45">
      <c r="B12" s="11"/>
      <c r="C12" s="11"/>
      <c r="D12" s="42"/>
      <c r="E12" s="42"/>
      <c r="F12" s="42"/>
      <c r="G12" s="46"/>
      <c r="H12" s="46"/>
      <c r="I12" s="46"/>
      <c r="J12" s="46"/>
      <c r="K12" s="46"/>
      <c r="L12" s="46"/>
      <c r="M12" s="46"/>
    </row>
    <row r="13" spans="2:13" ht="14.25" customHeight="1">
      <c r="B13" s="43" t="s">
        <v>40</v>
      </c>
      <c r="C13" s="43"/>
      <c r="D13" s="43"/>
      <c r="E13" s="43"/>
      <c r="F13" s="43"/>
      <c r="G13" s="43"/>
      <c r="H13" s="43"/>
      <c r="I13" s="43"/>
      <c r="J13" s="43"/>
      <c r="K13" s="43"/>
      <c r="L13" s="43"/>
      <c r="M13" s="43"/>
    </row>
    <row r="14" spans="2:13" ht="14.25" customHeight="1">
      <c r="B14" s="44" t="s">
        <v>41</v>
      </c>
      <c r="C14" s="44"/>
      <c r="D14" s="44"/>
      <c r="E14" s="44" t="s">
        <v>42</v>
      </c>
      <c r="F14" s="44"/>
      <c r="G14" s="44" t="s">
        <v>43</v>
      </c>
      <c r="H14" s="44"/>
      <c r="I14" s="44"/>
      <c r="J14" s="44"/>
      <c r="K14" s="44"/>
      <c r="L14" s="44"/>
      <c r="M14" s="44"/>
    </row>
    <row r="15" spans="2:13" ht="14.25" customHeight="1">
      <c r="B15" s="42" t="s">
        <v>44</v>
      </c>
      <c r="C15" s="42"/>
      <c r="D15" s="42"/>
      <c r="E15" s="42" t="s">
        <v>45</v>
      </c>
      <c r="F15" s="42"/>
      <c r="G15" s="45" t="s">
        <v>46</v>
      </c>
      <c r="H15" s="45"/>
      <c r="I15" s="45"/>
      <c r="J15" s="45"/>
      <c r="K15" s="45"/>
      <c r="L15" s="45"/>
      <c r="M15" s="45"/>
    </row>
    <row r="16" spans="2:13" ht="14.45">
      <c r="B16" s="42"/>
      <c r="C16" s="42"/>
      <c r="D16" s="42"/>
      <c r="E16" s="42"/>
      <c r="F16" s="42"/>
      <c r="G16" s="42"/>
      <c r="H16" s="42"/>
      <c r="I16" s="42"/>
      <c r="J16" s="42"/>
      <c r="K16" s="42"/>
      <c r="L16" s="42"/>
      <c r="M16" s="42"/>
    </row>
  </sheetData>
  <mergeCells count="33">
    <mergeCell ref="B2:M2"/>
    <mergeCell ref="B3:M3"/>
    <mergeCell ref="B4:C4"/>
    <mergeCell ref="D4:G4"/>
    <mergeCell ref="H4:I4"/>
    <mergeCell ref="J4:M4"/>
    <mergeCell ref="B5:C5"/>
    <mergeCell ref="D5:G5"/>
    <mergeCell ref="H5:I5"/>
    <mergeCell ref="J5:M5"/>
    <mergeCell ref="B6:C6"/>
    <mergeCell ref="D6:M6"/>
    <mergeCell ref="B7:C7"/>
    <mergeCell ref="D7:M7"/>
    <mergeCell ref="B8:M8"/>
    <mergeCell ref="D9:F9"/>
    <mergeCell ref="G9:M9"/>
    <mergeCell ref="D10:F10"/>
    <mergeCell ref="G10:M10"/>
    <mergeCell ref="D11:F11"/>
    <mergeCell ref="G11:M11"/>
    <mergeCell ref="D12:F12"/>
    <mergeCell ref="G12:M12"/>
    <mergeCell ref="B16:D16"/>
    <mergeCell ref="E16:F16"/>
    <mergeCell ref="G16:M16"/>
    <mergeCell ref="B13:M13"/>
    <mergeCell ref="B14:D14"/>
    <mergeCell ref="E14:F14"/>
    <mergeCell ref="G14:M14"/>
    <mergeCell ref="B15:D15"/>
    <mergeCell ref="E15:F15"/>
    <mergeCell ref="G15:M15"/>
  </mergeCells>
  <pageMargins left="0.25" right="0.25" top="0.25" bottom="0.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63"/>
  <sheetViews>
    <sheetView tabSelected="1" zoomScale="90" zoomScaleNormal="90" workbookViewId="0">
      <selection activeCell="G19" sqref="G19"/>
    </sheetView>
  </sheetViews>
  <sheetFormatPr defaultColWidth="8.5703125" defaultRowHeight="14.25" customHeight="1"/>
  <cols>
    <col min="1" max="1" width="3.140625" customWidth="1"/>
    <col min="2" max="2" width="36.140625" customWidth="1"/>
    <col min="3" max="6" width="24.5703125" customWidth="1"/>
    <col min="7" max="7" width="65.42578125" customWidth="1"/>
    <col min="8" max="8" width="3.140625" customWidth="1"/>
    <col min="9" max="9" width="26.7109375" customWidth="1"/>
    <col min="10" max="10" width="30.140625" customWidth="1"/>
  </cols>
  <sheetData>
    <row r="1" spans="2:10" ht="14.45">
      <c r="I1" s="12"/>
    </row>
    <row r="2" spans="2:10" ht="14.45">
      <c r="B2" s="63" t="s">
        <v>47</v>
      </c>
      <c r="C2" s="63"/>
      <c r="D2" s="63"/>
      <c r="E2" s="63"/>
      <c r="F2" s="63"/>
      <c r="G2" s="63"/>
    </row>
    <row r="3" spans="2:10" ht="14.45">
      <c r="B3" s="13" t="s">
        <v>48</v>
      </c>
      <c r="C3" s="65" t="str">
        <f>Summary!D4</f>
        <v>Ambire Consulting, Inc.</v>
      </c>
      <c r="D3" s="65"/>
      <c r="E3" s="14" t="s">
        <v>49</v>
      </c>
      <c r="F3" s="66" t="str">
        <f>Summary!J4</f>
        <v>Andrew Kearns</v>
      </c>
      <c r="G3" s="66"/>
    </row>
    <row r="4" spans="2:10" ht="31.5" customHeight="1">
      <c r="B4" s="13" t="s">
        <v>50</v>
      </c>
      <c r="C4" s="64" t="s">
        <v>51</v>
      </c>
      <c r="D4" s="64"/>
      <c r="E4" s="64"/>
      <c r="F4" s="64"/>
      <c r="G4" s="64"/>
      <c r="H4" s="15"/>
    </row>
    <row r="5" spans="2:10" s="16" customFormat="1" ht="14.45">
      <c r="B5" s="17" t="s">
        <v>52</v>
      </c>
      <c r="C5" s="18" t="s">
        <v>53</v>
      </c>
      <c r="D5" s="18" t="s">
        <v>54</v>
      </c>
      <c r="E5" s="18" t="s">
        <v>55</v>
      </c>
      <c r="F5" s="18" t="s">
        <v>56</v>
      </c>
      <c r="G5" s="18" t="s">
        <v>57</v>
      </c>
    </row>
    <row r="6" spans="2:10" ht="37.5">
      <c r="B6" s="19" t="str">
        <f>IF(ISTEXT(C19),C19,"")</f>
        <v>CalPERS Pension System Resumption (PSR) Technical Leadership and CM
Oversight</v>
      </c>
      <c r="C6" s="20">
        <f>IF(ISTEXT(C19),C20,)</f>
        <v>40909</v>
      </c>
      <c r="D6" s="20">
        <f>IF(ISTEXT(C19),E20,)</f>
        <v>42369</v>
      </c>
      <c r="E6" s="21">
        <f>E21</f>
        <v>0.75</v>
      </c>
      <c r="F6" s="22">
        <f>IF(ISTEXT(C19),DAYS360(C6,D6)/30,)</f>
        <v>48</v>
      </c>
      <c r="G6" s="22">
        <f t="shared" ref="G6:G11" si="0">E6*F6</f>
        <v>36</v>
      </c>
      <c r="I6" s="16"/>
      <c r="J6" s="16"/>
    </row>
    <row r="7" spans="2:10" ht="37.5">
      <c r="B7" s="19" t="str">
        <f>IF(ISTEXT(C27),C27,"")</f>
        <v>DHCS Newborn Hearing Screening Data Management Service - Technical
Implementation</v>
      </c>
      <c r="C7" s="20">
        <f>IF(ISTEXT(C27),C28,"")</f>
        <v>42370</v>
      </c>
      <c r="D7" s="20">
        <f>IF(ISTEXT(C27),E28,"")</f>
        <v>43100</v>
      </c>
      <c r="E7" s="21">
        <f>E29</f>
        <v>0.8</v>
      </c>
      <c r="F7" s="22">
        <f>IF(ISTEXT(C27),DAYS360(C7,D7)/30,)</f>
        <v>24</v>
      </c>
      <c r="G7" s="22">
        <f t="shared" si="0"/>
        <v>19.200000000000003</v>
      </c>
      <c r="I7" s="16"/>
      <c r="J7" s="16"/>
    </row>
    <row r="8" spans="2:10" ht="37.5">
      <c r="B8" s="19" t="str">
        <f>IF(ISTEXT(C35),C35,"")</f>
        <v>CalPERS PSR Release Management and Serena Dimensions Upgrade Leadership</v>
      </c>
      <c r="C8" s="20">
        <f>IF(ISTEXT(C35),C36,"")</f>
        <v>43101</v>
      </c>
      <c r="D8" s="20">
        <f>IF(ISTEXT(C35),E36,"")</f>
        <v>43830</v>
      </c>
      <c r="E8" s="21">
        <f>E37</f>
        <v>0.25</v>
      </c>
      <c r="F8" s="22">
        <f>IF(ISTEXT(C35),DAYS360(C8,D8)/30,)</f>
        <v>24</v>
      </c>
      <c r="G8" s="22">
        <f t="shared" si="0"/>
        <v>6</v>
      </c>
      <c r="I8" s="16"/>
      <c r="J8" s="16"/>
    </row>
    <row r="9" spans="2:10" ht="14.45">
      <c r="B9" s="23" t="str">
        <f>IF(ISTEXT(C43),C43,"")</f>
        <v/>
      </c>
      <c r="C9" s="20" t="str">
        <f>IF(ISTEXT(C43),C44,"")</f>
        <v/>
      </c>
      <c r="D9" s="20" t="str">
        <f>IF(ISTEXT(C43),E44,"")</f>
        <v/>
      </c>
      <c r="E9" s="21">
        <f>E45</f>
        <v>0</v>
      </c>
      <c r="F9" s="22">
        <f>IF(ISTEXT(C43),DAYS360(C9,D9)/30,)</f>
        <v>0</v>
      </c>
      <c r="G9" s="22">
        <f t="shared" si="0"/>
        <v>0</v>
      </c>
      <c r="I9" s="16"/>
      <c r="J9" s="16"/>
    </row>
    <row r="10" spans="2:10" ht="14.45">
      <c r="B10" s="23" t="str">
        <f>IF(ISTEXT(C51),C51,"")</f>
        <v/>
      </c>
      <c r="C10" s="24" t="str">
        <f>IF(ISTEXT(C51),C52,"")</f>
        <v/>
      </c>
      <c r="D10" s="24" t="str">
        <f>IF(ISTEXT(C51),E52,"")</f>
        <v/>
      </c>
      <c r="E10" s="21">
        <f>E53</f>
        <v>0</v>
      </c>
      <c r="F10" s="22">
        <f>IF(ISTEXT(C51),DAYS360(C10,D10)/30,)</f>
        <v>0</v>
      </c>
      <c r="G10" s="22">
        <f t="shared" si="0"/>
        <v>0</v>
      </c>
      <c r="I10" s="16"/>
      <c r="J10" s="16"/>
    </row>
    <row r="11" spans="2:10" ht="14.45">
      <c r="B11" s="23" t="str">
        <f>IF(ISTEXT(C59),C59,"")</f>
        <v/>
      </c>
      <c r="C11" s="20" t="str">
        <f>IF(ISTEXT(C59),C60,"")</f>
        <v/>
      </c>
      <c r="D11" s="20" t="str">
        <f>IF(ISTEXT(C59),E60,"")</f>
        <v/>
      </c>
      <c r="E11" s="21">
        <f>E61</f>
        <v>0</v>
      </c>
      <c r="F11" s="22">
        <f>IF(ISTEXT(C59),DAYS360(C11,D11)/30,)</f>
        <v>0</v>
      </c>
      <c r="G11" s="22">
        <f t="shared" si="0"/>
        <v>0</v>
      </c>
      <c r="I11" s="16"/>
      <c r="J11" s="16"/>
    </row>
    <row r="12" spans="2:10" ht="14.45">
      <c r="B12" s="67" t="s">
        <v>58</v>
      </c>
      <c r="C12" s="67"/>
      <c r="D12" s="67"/>
      <c r="E12" s="67"/>
      <c r="F12" s="25">
        <f>SUM(F6:F11)</f>
        <v>96</v>
      </c>
      <c r="G12" s="25">
        <f>SUM(G6:G11)</f>
        <v>61.2</v>
      </c>
    </row>
    <row r="15" spans="2:10" ht="14.45">
      <c r="B15" s="63" t="s">
        <v>59</v>
      </c>
      <c r="C15" s="63"/>
      <c r="D15" s="63"/>
      <c r="E15" s="63"/>
      <c r="F15" s="63"/>
      <c r="G15" s="63"/>
    </row>
    <row r="16" spans="2:10" ht="27" customHeight="1">
      <c r="B16" s="39" t="str">
        <f>B4</f>
        <v>Minimum Qualification - S13</v>
      </c>
      <c r="C16" s="64" t="str">
        <f>C4</f>
        <v>A minimum of five (5) years of experience in a technical leadership role.</v>
      </c>
      <c r="D16" s="64"/>
      <c r="E16" s="64"/>
      <c r="F16" s="64"/>
      <c r="G16" s="64"/>
    </row>
    <row r="17" spans="2:7" ht="14.25" customHeight="1">
      <c r="B17" s="54" t="s">
        <v>60</v>
      </c>
      <c r="C17" s="54"/>
      <c r="D17" s="54"/>
      <c r="E17" s="54"/>
      <c r="F17" s="54" t="s">
        <v>61</v>
      </c>
      <c r="G17" s="54"/>
    </row>
    <row r="18" spans="2:7" ht="14.45">
      <c r="B18" s="40" t="s">
        <v>62</v>
      </c>
      <c r="C18" s="61" t="s">
        <v>63</v>
      </c>
      <c r="D18" s="61"/>
      <c r="E18" s="61"/>
      <c r="F18" s="40" t="s">
        <v>64</v>
      </c>
      <c r="G18" s="41" t="s">
        <v>65</v>
      </c>
    </row>
    <row r="19" spans="2:7" ht="45.75" customHeight="1">
      <c r="B19" s="40" t="s">
        <v>66</v>
      </c>
      <c r="C19" s="62" t="s">
        <v>67</v>
      </c>
      <c r="D19" s="62"/>
      <c r="E19" s="62"/>
      <c r="F19" s="40" t="s">
        <v>68</v>
      </c>
      <c r="G19" s="41" t="s">
        <v>69</v>
      </c>
    </row>
    <row r="20" spans="2:7" ht="14.45">
      <c r="B20" s="40" t="s">
        <v>70</v>
      </c>
      <c r="C20" s="26">
        <v>40909</v>
      </c>
      <c r="D20" s="27" t="s">
        <v>71</v>
      </c>
      <c r="E20" s="26">
        <v>42369</v>
      </c>
      <c r="F20" s="40" t="s">
        <v>72</v>
      </c>
      <c r="G20" s="41" t="s">
        <v>73</v>
      </c>
    </row>
    <row r="21" spans="2:7" ht="14.45">
      <c r="B21" s="40" t="s">
        <v>74</v>
      </c>
      <c r="C21" s="28" t="s">
        <v>20</v>
      </c>
      <c r="D21" s="40" t="s">
        <v>75</v>
      </c>
      <c r="E21" s="29">
        <v>0.75</v>
      </c>
      <c r="F21" s="40" t="s">
        <v>76</v>
      </c>
      <c r="G21" s="30" t="s">
        <v>77</v>
      </c>
    </row>
    <row r="22" spans="2:7" ht="14.25" customHeight="1">
      <c r="B22" s="57" t="s">
        <v>78</v>
      </c>
      <c r="C22" s="60" t="s">
        <v>79</v>
      </c>
      <c r="D22" s="60"/>
      <c r="E22" s="60"/>
      <c r="F22" s="60"/>
      <c r="G22" s="60"/>
    </row>
    <row r="23" spans="2:7" ht="88.5" customHeight="1">
      <c r="B23" s="57"/>
      <c r="C23" s="60"/>
      <c r="D23" s="60"/>
      <c r="E23" s="60"/>
      <c r="F23" s="60"/>
      <c r="G23" s="60"/>
    </row>
    <row r="24" spans="2:7" ht="15.75" customHeight="1">
      <c r="B24" s="59"/>
      <c r="C24" s="59"/>
      <c r="D24" s="59"/>
      <c r="E24" s="59"/>
      <c r="F24" s="59"/>
      <c r="G24" s="59"/>
    </row>
    <row r="25" spans="2:7" ht="14.25" customHeight="1">
      <c r="B25" s="54" t="s">
        <v>80</v>
      </c>
      <c r="C25" s="54"/>
      <c r="D25" s="54"/>
      <c r="E25" s="54"/>
      <c r="F25" s="54" t="s">
        <v>61</v>
      </c>
      <c r="G25" s="54"/>
    </row>
    <row r="26" spans="2:7" ht="14.45">
      <c r="B26" s="40" t="s">
        <v>62</v>
      </c>
      <c r="C26" s="61" t="s">
        <v>81</v>
      </c>
      <c r="D26" s="61"/>
      <c r="E26" s="61"/>
      <c r="F26" s="40" t="s">
        <v>64</v>
      </c>
      <c r="G26" s="41" t="s">
        <v>82</v>
      </c>
    </row>
    <row r="27" spans="2:7" ht="35.25" customHeight="1">
      <c r="B27" s="40" t="s">
        <v>66</v>
      </c>
      <c r="C27" s="62" t="s">
        <v>83</v>
      </c>
      <c r="D27" s="62"/>
      <c r="E27" s="62"/>
      <c r="F27" s="40" t="s">
        <v>68</v>
      </c>
      <c r="G27" s="41" t="s">
        <v>84</v>
      </c>
    </row>
    <row r="28" spans="2:7" ht="14.45">
      <c r="B28" s="40" t="s">
        <v>85</v>
      </c>
      <c r="C28" s="26">
        <v>42370</v>
      </c>
      <c r="D28" s="27" t="s">
        <v>86</v>
      </c>
      <c r="E28" s="26">
        <v>43100</v>
      </c>
      <c r="F28" s="40" t="s">
        <v>72</v>
      </c>
      <c r="G28" s="41" t="s">
        <v>87</v>
      </c>
    </row>
    <row r="29" spans="2:7" ht="14.45">
      <c r="B29" s="40" t="s">
        <v>74</v>
      </c>
      <c r="C29" s="31" t="s">
        <v>20</v>
      </c>
      <c r="D29" s="40" t="s">
        <v>75</v>
      </c>
      <c r="E29" s="29">
        <v>0.8</v>
      </c>
      <c r="F29" s="40" t="s">
        <v>76</v>
      </c>
      <c r="G29" s="32" t="s">
        <v>88</v>
      </c>
    </row>
    <row r="30" spans="2:7" ht="14.25" customHeight="1">
      <c r="B30" s="57" t="s">
        <v>78</v>
      </c>
      <c r="C30" s="60" t="s">
        <v>89</v>
      </c>
      <c r="D30" s="60"/>
      <c r="E30" s="60"/>
      <c r="F30" s="60"/>
      <c r="G30" s="60"/>
    </row>
    <row r="31" spans="2:7" ht="76.5" customHeight="1">
      <c r="B31" s="57"/>
      <c r="C31" s="60"/>
      <c r="D31" s="60"/>
      <c r="E31" s="60"/>
      <c r="F31" s="60"/>
      <c r="G31" s="60"/>
    </row>
    <row r="32" spans="2:7" ht="14.45">
      <c r="B32" s="59"/>
      <c r="C32" s="59"/>
      <c r="D32" s="59"/>
      <c r="E32" s="59"/>
      <c r="F32" s="59"/>
      <c r="G32" s="59"/>
    </row>
    <row r="33" spans="2:7" ht="14.25" customHeight="1">
      <c r="B33" s="54" t="s">
        <v>90</v>
      </c>
      <c r="C33" s="54"/>
      <c r="D33" s="54"/>
      <c r="E33" s="54"/>
      <c r="F33" s="54" t="s">
        <v>61</v>
      </c>
      <c r="G33" s="54"/>
    </row>
    <row r="34" spans="2:7" ht="14.45">
      <c r="B34" s="40" t="s">
        <v>62</v>
      </c>
      <c r="C34" s="55" t="s">
        <v>63</v>
      </c>
      <c r="D34" s="55"/>
      <c r="E34" s="55"/>
      <c r="F34" s="40" t="s">
        <v>64</v>
      </c>
      <c r="G34" s="41" t="s">
        <v>65</v>
      </c>
    </row>
    <row r="35" spans="2:7" ht="14.45">
      <c r="B35" s="40" t="s">
        <v>66</v>
      </c>
      <c r="C35" s="56" t="s">
        <v>91</v>
      </c>
      <c r="D35" s="56"/>
      <c r="E35" s="56"/>
      <c r="F35" s="40" t="s">
        <v>68</v>
      </c>
      <c r="G35" s="41" t="s">
        <v>92</v>
      </c>
    </row>
    <row r="36" spans="2:7" ht="14.45">
      <c r="B36" s="40" t="s">
        <v>70</v>
      </c>
      <c r="C36" s="26">
        <v>43101</v>
      </c>
      <c r="D36" s="27" t="s">
        <v>86</v>
      </c>
      <c r="E36" s="26">
        <v>43830</v>
      </c>
      <c r="F36" s="40" t="s">
        <v>72</v>
      </c>
      <c r="G36" s="41" t="s">
        <v>73</v>
      </c>
    </row>
    <row r="37" spans="2:7" ht="14.45">
      <c r="B37" s="40" t="s">
        <v>74</v>
      </c>
      <c r="C37" s="31" t="s">
        <v>20</v>
      </c>
      <c r="D37" s="40" t="s">
        <v>75</v>
      </c>
      <c r="E37" s="29">
        <v>0.25</v>
      </c>
      <c r="F37" s="40" t="s">
        <v>76</v>
      </c>
      <c r="G37" s="30" t="s">
        <v>77</v>
      </c>
    </row>
    <row r="38" spans="2:7" ht="14.25" customHeight="1">
      <c r="B38" s="57" t="s">
        <v>78</v>
      </c>
      <c r="C38" s="60" t="s">
        <v>93</v>
      </c>
      <c r="D38" s="60"/>
      <c r="E38" s="60"/>
      <c r="F38" s="60"/>
      <c r="G38" s="60"/>
    </row>
    <row r="39" spans="2:7" ht="51.75" customHeight="1">
      <c r="B39" s="57"/>
      <c r="C39" s="60"/>
      <c r="D39" s="60"/>
      <c r="E39" s="60"/>
      <c r="F39" s="60"/>
      <c r="G39" s="60"/>
    </row>
    <row r="40" spans="2:7" ht="14.45">
      <c r="B40" s="59"/>
      <c r="C40" s="59"/>
      <c r="D40" s="59"/>
      <c r="E40" s="59"/>
      <c r="F40" s="59"/>
      <c r="G40" s="59"/>
    </row>
    <row r="41" spans="2:7" ht="14.25" customHeight="1">
      <c r="B41" s="54" t="s">
        <v>94</v>
      </c>
      <c r="C41" s="54"/>
      <c r="D41" s="54"/>
      <c r="E41" s="54"/>
      <c r="F41" s="54" t="s">
        <v>61</v>
      </c>
      <c r="G41" s="54"/>
    </row>
    <row r="42" spans="2:7" ht="14.45">
      <c r="B42" s="40" t="s">
        <v>62</v>
      </c>
      <c r="C42" s="55"/>
      <c r="D42" s="55"/>
      <c r="E42" s="55"/>
      <c r="F42" s="40" t="s">
        <v>64</v>
      </c>
      <c r="G42" s="41"/>
    </row>
    <row r="43" spans="2:7" ht="14.45">
      <c r="B43" s="40" t="s">
        <v>66</v>
      </c>
      <c r="C43" s="56"/>
      <c r="D43" s="56"/>
      <c r="E43" s="56"/>
      <c r="F43" s="40" t="s">
        <v>68</v>
      </c>
      <c r="G43" s="41"/>
    </row>
    <row r="44" spans="2:7" ht="14.45">
      <c r="B44" s="40" t="s">
        <v>70</v>
      </c>
      <c r="C44" s="26"/>
      <c r="D44" s="27" t="s">
        <v>86</v>
      </c>
      <c r="E44" s="26"/>
      <c r="F44" s="40" t="s">
        <v>72</v>
      </c>
      <c r="G44" s="41"/>
    </row>
    <row r="45" spans="2:7" ht="14.45">
      <c r="B45" s="40" t="s">
        <v>74</v>
      </c>
      <c r="C45" s="31"/>
      <c r="D45" s="40" t="s">
        <v>75</v>
      </c>
      <c r="E45" s="29"/>
      <c r="F45" s="40" t="s">
        <v>76</v>
      </c>
      <c r="G45" s="41"/>
    </row>
    <row r="46" spans="2:7" ht="14.45">
      <c r="B46" s="57" t="s">
        <v>78</v>
      </c>
      <c r="C46" s="58"/>
      <c r="D46" s="58"/>
      <c r="E46" s="58"/>
      <c r="F46" s="58"/>
      <c r="G46" s="58"/>
    </row>
    <row r="47" spans="2:7" ht="51.75" customHeight="1">
      <c r="B47" s="57"/>
      <c r="C47" s="58"/>
      <c r="D47" s="58"/>
      <c r="E47" s="58"/>
      <c r="F47" s="58"/>
      <c r="G47" s="58"/>
    </row>
    <row r="48" spans="2:7" ht="14.45">
      <c r="B48" s="59"/>
      <c r="C48" s="59"/>
      <c r="D48" s="59"/>
      <c r="E48" s="59"/>
      <c r="F48" s="59"/>
      <c r="G48" s="59"/>
    </row>
    <row r="49" spans="2:7" ht="14.25" customHeight="1">
      <c r="B49" s="54" t="s">
        <v>95</v>
      </c>
      <c r="C49" s="54"/>
      <c r="D49" s="54"/>
      <c r="E49" s="54"/>
      <c r="F49" s="54" t="s">
        <v>61</v>
      </c>
      <c r="G49" s="54"/>
    </row>
    <row r="50" spans="2:7" ht="14.45">
      <c r="B50" s="40" t="s">
        <v>62</v>
      </c>
      <c r="C50" s="55"/>
      <c r="D50" s="55"/>
      <c r="E50" s="55"/>
      <c r="F50" s="40" t="s">
        <v>64</v>
      </c>
      <c r="G50" s="41"/>
    </row>
    <row r="51" spans="2:7" ht="14.45">
      <c r="B51" s="40" t="s">
        <v>66</v>
      </c>
      <c r="C51" s="56"/>
      <c r="D51" s="56"/>
      <c r="E51" s="56"/>
      <c r="F51" s="40" t="s">
        <v>68</v>
      </c>
      <c r="G51" s="41"/>
    </row>
    <row r="52" spans="2:7" ht="14.45">
      <c r="B52" s="40" t="s">
        <v>70</v>
      </c>
      <c r="C52" s="26"/>
      <c r="D52" s="27" t="s">
        <v>86</v>
      </c>
      <c r="E52" s="26"/>
      <c r="F52" s="40" t="s">
        <v>72</v>
      </c>
      <c r="G52" s="41"/>
    </row>
    <row r="53" spans="2:7" ht="14.45">
      <c r="B53" s="40" t="s">
        <v>74</v>
      </c>
      <c r="C53" s="31"/>
      <c r="D53" s="40" t="s">
        <v>75</v>
      </c>
      <c r="E53" s="29"/>
      <c r="F53" s="40" t="s">
        <v>76</v>
      </c>
      <c r="G53" s="41"/>
    </row>
    <row r="54" spans="2:7" ht="14.45">
      <c r="B54" s="57" t="s">
        <v>78</v>
      </c>
      <c r="C54" s="58"/>
      <c r="D54" s="58"/>
      <c r="E54" s="58"/>
      <c r="F54" s="58"/>
      <c r="G54" s="58"/>
    </row>
    <row r="55" spans="2:7" ht="51.75" customHeight="1">
      <c r="B55" s="57"/>
      <c r="C55" s="58"/>
      <c r="D55" s="58"/>
      <c r="E55" s="58"/>
      <c r="F55" s="58"/>
      <c r="G55" s="58"/>
    </row>
    <row r="56" spans="2:7" ht="14.45">
      <c r="B56" s="59"/>
      <c r="C56" s="59"/>
      <c r="D56" s="59"/>
      <c r="E56" s="59"/>
      <c r="F56" s="59"/>
      <c r="G56" s="59"/>
    </row>
    <row r="57" spans="2:7" ht="14.25" customHeight="1">
      <c r="B57" s="54" t="s">
        <v>96</v>
      </c>
      <c r="C57" s="54"/>
      <c r="D57" s="54"/>
      <c r="E57" s="54"/>
      <c r="F57" s="54" t="s">
        <v>61</v>
      </c>
      <c r="G57" s="54"/>
    </row>
    <row r="58" spans="2:7" ht="14.45">
      <c r="B58" s="40" t="s">
        <v>62</v>
      </c>
      <c r="C58" s="55"/>
      <c r="D58" s="55"/>
      <c r="E58" s="55"/>
      <c r="F58" s="40" t="s">
        <v>64</v>
      </c>
      <c r="G58" s="41"/>
    </row>
    <row r="59" spans="2:7" ht="14.45">
      <c r="B59" s="40" t="s">
        <v>66</v>
      </c>
      <c r="C59" s="56"/>
      <c r="D59" s="56"/>
      <c r="E59" s="56"/>
      <c r="F59" s="40" t="s">
        <v>68</v>
      </c>
      <c r="G59" s="41"/>
    </row>
    <row r="60" spans="2:7" ht="14.45">
      <c r="B60" s="40" t="s">
        <v>70</v>
      </c>
      <c r="C60" s="26"/>
      <c r="D60" s="27" t="s">
        <v>86</v>
      </c>
      <c r="E60" s="26"/>
      <c r="F60" s="40" t="s">
        <v>72</v>
      </c>
      <c r="G60" s="41"/>
    </row>
    <row r="61" spans="2:7" ht="14.45">
      <c r="B61" s="40" t="s">
        <v>74</v>
      </c>
      <c r="C61" s="31"/>
      <c r="D61" s="40" t="s">
        <v>75</v>
      </c>
      <c r="E61" s="29"/>
      <c r="F61" s="40" t="s">
        <v>76</v>
      </c>
      <c r="G61" s="41"/>
    </row>
    <row r="62" spans="2:7" ht="14.45">
      <c r="B62" s="57" t="s">
        <v>78</v>
      </c>
      <c r="C62" s="58"/>
      <c r="D62" s="58"/>
      <c r="E62" s="58"/>
      <c r="F62" s="58"/>
      <c r="G62" s="58"/>
    </row>
    <row r="63" spans="2:7" ht="51.75" customHeight="1">
      <c r="B63" s="57"/>
      <c r="C63" s="58"/>
      <c r="D63" s="58"/>
      <c r="E63" s="58"/>
      <c r="F63" s="58"/>
      <c r="G63" s="58"/>
    </row>
  </sheetData>
  <mergeCells count="48">
    <mergeCell ref="B2:G2"/>
    <mergeCell ref="C3:D3"/>
    <mergeCell ref="F3:G3"/>
    <mergeCell ref="C4:G4"/>
    <mergeCell ref="B12:E12"/>
    <mergeCell ref="B15:G15"/>
    <mergeCell ref="C16:G16"/>
    <mergeCell ref="B17:E17"/>
    <mergeCell ref="F17:G17"/>
    <mergeCell ref="C18:E18"/>
    <mergeCell ref="C19:E19"/>
    <mergeCell ref="B22:B23"/>
    <mergeCell ref="C22:G23"/>
    <mergeCell ref="B24:G24"/>
    <mergeCell ref="B25:E25"/>
    <mergeCell ref="F25:G25"/>
    <mergeCell ref="C26:E26"/>
    <mergeCell ref="C27:E27"/>
    <mergeCell ref="B30:B31"/>
    <mergeCell ref="C30:G31"/>
    <mergeCell ref="B32:G32"/>
    <mergeCell ref="B33:E33"/>
    <mergeCell ref="F33:G33"/>
    <mergeCell ref="C34:E34"/>
    <mergeCell ref="C35:E35"/>
    <mergeCell ref="B38:B39"/>
    <mergeCell ref="C38:G39"/>
    <mergeCell ref="B40:G40"/>
    <mergeCell ref="B41:E41"/>
    <mergeCell ref="F41:G41"/>
    <mergeCell ref="C42:E42"/>
    <mergeCell ref="C43:E43"/>
    <mergeCell ref="B46:B47"/>
    <mergeCell ref="C46:G47"/>
    <mergeCell ref="B48:G48"/>
    <mergeCell ref="B49:E49"/>
    <mergeCell ref="F49:G49"/>
    <mergeCell ref="C50:E50"/>
    <mergeCell ref="C51:E51"/>
    <mergeCell ref="B54:B55"/>
    <mergeCell ref="C54:G55"/>
    <mergeCell ref="B56:G56"/>
    <mergeCell ref="B57:E57"/>
    <mergeCell ref="F57:G57"/>
    <mergeCell ref="C58:E58"/>
    <mergeCell ref="C59:E59"/>
    <mergeCell ref="B62:B63"/>
    <mergeCell ref="C62:G63"/>
  </mergeCells>
  <hyperlinks>
    <hyperlink ref="G21" r:id="rId1" xr:uid="{00000000-0004-0000-0200-000000000000}"/>
    <hyperlink ref="G29" r:id="rId2" xr:uid="{00000000-0004-0000-0200-000001000000}"/>
    <hyperlink ref="G37" r:id="rId3" xr:uid="{00000000-0004-0000-0200-000002000000}"/>
  </hyperlinks>
  <pageMargins left="0.25" right="0.25" top="0.25" bottom="0.5" header="0.511811023622047" footer="0.511811023622047"/>
  <pageSetup fitToHeight="7"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H63"/>
  <sheetViews>
    <sheetView zoomScaleNormal="100" workbookViewId="0">
      <selection activeCell="C38" sqref="C38:G39"/>
    </sheetView>
  </sheetViews>
  <sheetFormatPr defaultColWidth="8.5703125" defaultRowHeight="14.25" customHeight="1"/>
  <cols>
    <col min="1" max="1" width="3.5703125" customWidth="1"/>
    <col min="2" max="2" width="36.140625" customWidth="1"/>
    <col min="3" max="7" width="24.5703125" customWidth="1"/>
  </cols>
  <sheetData>
    <row r="2" spans="2:8" ht="14.45">
      <c r="B2" s="63" t="s">
        <v>47</v>
      </c>
      <c r="C2" s="63"/>
      <c r="D2" s="63"/>
      <c r="E2" s="63"/>
      <c r="F2" s="63"/>
      <c r="G2" s="63"/>
    </row>
    <row r="3" spans="2:8" ht="14.45">
      <c r="B3" s="13" t="s">
        <v>48</v>
      </c>
      <c r="C3" s="65" t="str">
        <f>Summary!D4</f>
        <v>Ambire Consulting, Inc.</v>
      </c>
      <c r="D3" s="65"/>
      <c r="E3" s="14" t="s">
        <v>49</v>
      </c>
      <c r="F3" s="66" t="str">
        <f>Summary!J4</f>
        <v>Andrew Kearns</v>
      </c>
      <c r="G3" s="66"/>
    </row>
    <row r="4" spans="2:8" ht="31.5" customHeight="1">
      <c r="B4" s="13" t="s">
        <v>97</v>
      </c>
      <c r="C4" s="64" t="s">
        <v>98</v>
      </c>
      <c r="D4" s="64"/>
      <c r="E4" s="64"/>
      <c r="F4" s="64"/>
      <c r="G4" s="64"/>
      <c r="H4" s="15"/>
    </row>
    <row r="5" spans="2:8" s="16" customFormat="1" ht="14.45">
      <c r="B5" s="17" t="s">
        <v>52</v>
      </c>
      <c r="C5" s="18" t="s">
        <v>53</v>
      </c>
      <c r="D5" s="18" t="s">
        <v>54</v>
      </c>
      <c r="E5" s="18" t="s">
        <v>55</v>
      </c>
      <c r="F5" s="18" t="s">
        <v>56</v>
      </c>
      <c r="G5" s="18" t="s">
        <v>57</v>
      </c>
    </row>
    <row r="6" spans="2:8" ht="24.95">
      <c r="B6" s="19" t="str">
        <f>IF(ISTEXT(C19),C19,"")</f>
        <v>DHCS Newborn Hearing Screening Program (NHSP) Establishment Phase</v>
      </c>
      <c r="C6" s="20">
        <f>IF(ISTEXT(C19),C20,)</f>
        <v>40909</v>
      </c>
      <c r="D6" s="20">
        <f>IF(ISTEXT(C19),E20,)</f>
        <v>42369</v>
      </c>
      <c r="E6" s="21">
        <f>E21</f>
        <v>0.1</v>
      </c>
      <c r="F6" s="22">
        <f>IF(ISTEXT(C19),DAYS360(C6,D6)/30,)</f>
        <v>48</v>
      </c>
      <c r="G6" s="22">
        <f t="shared" ref="G6:G11" si="0">E6*F6</f>
        <v>4.8000000000000007</v>
      </c>
    </row>
    <row r="7" spans="2:8" ht="24.95">
      <c r="B7" s="19" t="str">
        <f>IF(ISTEXT(C27),C27,"")</f>
        <v>DHCS NHSP Technical Operations and Quality Assurance Support</v>
      </c>
      <c r="C7" s="20">
        <f>IF(ISTEXT(C27),C28,"")</f>
        <v>43831</v>
      </c>
      <c r="D7" s="20">
        <f>IF(ISTEXT(C27),E28,"")</f>
        <v>45107</v>
      </c>
      <c r="E7" s="21">
        <f>E29</f>
        <v>0.25</v>
      </c>
      <c r="F7" s="22">
        <f>IF(ISTEXT(C27),DAYS360(C7,D7)/30,)</f>
        <v>41.966666666666669</v>
      </c>
      <c r="G7" s="22">
        <f t="shared" si="0"/>
        <v>10.491666666666667</v>
      </c>
    </row>
    <row r="8" spans="2:8" ht="24.95">
      <c r="B8" s="19" t="str">
        <f>IF(ISTEXT(C35),C35,"")</f>
        <v>DHCS NHSP Data Management Service and Operational Support</v>
      </c>
      <c r="C8" s="20">
        <f>IF(ISTEXT(C35),C36,"")</f>
        <v>45108</v>
      </c>
      <c r="D8" s="20">
        <f>IF(ISTEXT(C35),E36,"")</f>
        <v>45838</v>
      </c>
      <c r="E8" s="21">
        <f>E37</f>
        <v>0.4</v>
      </c>
      <c r="F8" s="22">
        <f>IF(ISTEXT(C35),DAYS360(C8,D8)/30,)</f>
        <v>23.966666666666665</v>
      </c>
      <c r="G8" s="22">
        <f t="shared" si="0"/>
        <v>9.586666666666666</v>
      </c>
    </row>
    <row r="9" spans="2:8" ht="14.45">
      <c r="B9" s="23" t="str">
        <f>IF(ISTEXT(C43),C43,"")</f>
        <v/>
      </c>
      <c r="C9" s="20" t="str">
        <f>IF(ISTEXT(C43),C44,"")</f>
        <v/>
      </c>
      <c r="D9" s="20" t="str">
        <f>IF(ISTEXT(C43),E44,"")</f>
        <v/>
      </c>
      <c r="E9" s="21">
        <f>E45</f>
        <v>0</v>
      </c>
      <c r="F9" s="22">
        <f>IF(ISTEXT(C43),DAYS360(C9,D9)/30,)</f>
        <v>0</v>
      </c>
      <c r="G9" s="22">
        <f t="shared" si="0"/>
        <v>0</v>
      </c>
    </row>
    <row r="10" spans="2:8" ht="14.45">
      <c r="B10" s="23" t="str">
        <f>IF(ISTEXT(C51),C51,"")</f>
        <v/>
      </c>
      <c r="C10" s="24" t="str">
        <f>IF(ISTEXT(C51),C52,"")</f>
        <v/>
      </c>
      <c r="D10" s="24" t="str">
        <f>IF(ISTEXT(C51),E52,"")</f>
        <v/>
      </c>
      <c r="E10" s="21">
        <f>E53</f>
        <v>0</v>
      </c>
      <c r="F10" s="22">
        <f>IF(ISTEXT(C51),DAYS360(C10,D10)/30,)</f>
        <v>0</v>
      </c>
      <c r="G10" s="22">
        <f t="shared" si="0"/>
        <v>0</v>
      </c>
    </row>
    <row r="11" spans="2:8" ht="14.45">
      <c r="B11" s="23" t="str">
        <f>IF(ISTEXT(C59),C59,"")</f>
        <v/>
      </c>
      <c r="C11" s="20" t="str">
        <f>IF(ISTEXT(C59),C60,"")</f>
        <v/>
      </c>
      <c r="D11" s="20" t="str">
        <f>IF(ISTEXT(C59),E60,"")</f>
        <v/>
      </c>
      <c r="E11" s="21">
        <f>E61</f>
        <v>0</v>
      </c>
      <c r="F11" s="22">
        <f>IF(ISTEXT(C59),DAYS360(C11,D11)/30,)</f>
        <v>0</v>
      </c>
      <c r="G11" s="22">
        <f t="shared" si="0"/>
        <v>0</v>
      </c>
    </row>
    <row r="12" spans="2:8" ht="14.45">
      <c r="B12" s="67" t="s">
        <v>58</v>
      </c>
      <c r="C12" s="67"/>
      <c r="D12" s="67"/>
      <c r="E12" s="67"/>
      <c r="F12" s="25">
        <f>SUM(F6:F11)</f>
        <v>113.93333333333334</v>
      </c>
      <c r="G12" s="25">
        <f>SUM(G6:G11)</f>
        <v>24.878333333333334</v>
      </c>
    </row>
    <row r="15" spans="2:8" ht="14.45">
      <c r="B15" s="63" t="s">
        <v>59</v>
      </c>
      <c r="C15" s="63"/>
      <c r="D15" s="63"/>
      <c r="E15" s="63"/>
      <c r="F15" s="63"/>
      <c r="G15" s="63"/>
    </row>
    <row r="16" spans="2:8" ht="27" customHeight="1">
      <c r="B16" s="39" t="str">
        <f>B4</f>
        <v>Minimum Qualification - S14</v>
      </c>
      <c r="C16" s="64" t="str">
        <f>C4</f>
        <v>A minimum of two (2) years of experience with Health and Human Services systems.</v>
      </c>
      <c r="D16" s="64"/>
      <c r="E16" s="64"/>
      <c r="F16" s="64"/>
      <c r="G16" s="64"/>
    </row>
    <row r="17" spans="2:7" ht="14.25" customHeight="1">
      <c r="B17" s="54" t="s">
        <v>60</v>
      </c>
      <c r="C17" s="54"/>
      <c r="D17" s="54"/>
      <c r="E17" s="54"/>
      <c r="F17" s="54" t="s">
        <v>61</v>
      </c>
      <c r="G17" s="54"/>
    </row>
    <row r="18" spans="2:7" ht="14.45">
      <c r="B18" s="40" t="s">
        <v>62</v>
      </c>
      <c r="C18" s="61" t="s">
        <v>81</v>
      </c>
      <c r="D18" s="61"/>
      <c r="E18" s="61"/>
      <c r="F18" s="40" t="s">
        <v>64</v>
      </c>
      <c r="G18" s="41" t="s">
        <v>82</v>
      </c>
    </row>
    <row r="19" spans="2:7" ht="14.45">
      <c r="B19" s="40" t="s">
        <v>66</v>
      </c>
      <c r="C19" s="56" t="s">
        <v>99</v>
      </c>
      <c r="D19" s="56"/>
      <c r="E19" s="56"/>
      <c r="F19" s="40" t="s">
        <v>68</v>
      </c>
      <c r="G19" s="41" t="s">
        <v>84</v>
      </c>
    </row>
    <row r="20" spans="2:7" ht="14.45">
      <c r="B20" s="40" t="s">
        <v>70</v>
      </c>
      <c r="C20" s="26">
        <v>40909</v>
      </c>
      <c r="D20" s="27" t="s">
        <v>71</v>
      </c>
      <c r="E20" s="26">
        <v>42369</v>
      </c>
      <c r="F20" s="40" t="s">
        <v>72</v>
      </c>
      <c r="G20" s="41" t="s">
        <v>87</v>
      </c>
    </row>
    <row r="21" spans="2:7" ht="14.45">
      <c r="B21" s="40" t="s">
        <v>74</v>
      </c>
      <c r="C21" s="33" t="s">
        <v>20</v>
      </c>
      <c r="D21" s="40" t="s">
        <v>75</v>
      </c>
      <c r="E21" s="29">
        <v>0.1</v>
      </c>
      <c r="F21" s="40" t="s">
        <v>76</v>
      </c>
      <c r="G21" s="32" t="s">
        <v>88</v>
      </c>
    </row>
    <row r="22" spans="2:7" ht="14.25" customHeight="1">
      <c r="B22" s="57" t="s">
        <v>78</v>
      </c>
      <c r="C22" s="60" t="s">
        <v>100</v>
      </c>
      <c r="D22" s="60"/>
      <c r="E22" s="60"/>
      <c r="F22" s="60"/>
      <c r="G22" s="60"/>
    </row>
    <row r="23" spans="2:7" ht="73.5" customHeight="1">
      <c r="B23" s="57"/>
      <c r="C23" s="60"/>
      <c r="D23" s="60"/>
      <c r="E23" s="60"/>
      <c r="F23" s="60"/>
      <c r="G23" s="60"/>
    </row>
    <row r="24" spans="2:7" ht="15.75" customHeight="1">
      <c r="B24" s="59"/>
      <c r="C24" s="59"/>
      <c r="D24" s="59"/>
      <c r="E24" s="59"/>
      <c r="F24" s="59"/>
      <c r="G24" s="59"/>
    </row>
    <row r="25" spans="2:7" ht="14.25" customHeight="1">
      <c r="B25" s="54" t="s">
        <v>80</v>
      </c>
      <c r="C25" s="54"/>
      <c r="D25" s="54"/>
      <c r="E25" s="54"/>
      <c r="F25" s="54" t="s">
        <v>61</v>
      </c>
      <c r="G25" s="54"/>
    </row>
    <row r="26" spans="2:7" ht="14.45">
      <c r="B26" s="40" t="s">
        <v>62</v>
      </c>
      <c r="C26" s="61" t="s">
        <v>81</v>
      </c>
      <c r="D26" s="61"/>
      <c r="E26" s="61"/>
      <c r="F26" s="40" t="s">
        <v>64</v>
      </c>
      <c r="G26" s="41" t="s">
        <v>82</v>
      </c>
    </row>
    <row r="27" spans="2:7" ht="14.45">
      <c r="B27" s="40" t="s">
        <v>66</v>
      </c>
      <c r="C27" s="56" t="s">
        <v>101</v>
      </c>
      <c r="D27" s="56"/>
      <c r="E27" s="56"/>
      <c r="F27" s="40" t="s">
        <v>68</v>
      </c>
      <c r="G27" s="41" t="s">
        <v>84</v>
      </c>
    </row>
    <row r="28" spans="2:7" ht="14.45">
      <c r="B28" s="40" t="s">
        <v>85</v>
      </c>
      <c r="C28" s="26">
        <v>43831</v>
      </c>
      <c r="D28" s="27" t="s">
        <v>86</v>
      </c>
      <c r="E28" s="26">
        <v>45107</v>
      </c>
      <c r="F28" s="40" t="s">
        <v>72</v>
      </c>
      <c r="G28" s="41" t="s">
        <v>87</v>
      </c>
    </row>
    <row r="29" spans="2:7" ht="14.45">
      <c r="B29" s="40" t="s">
        <v>74</v>
      </c>
      <c r="C29" s="31" t="s">
        <v>20</v>
      </c>
      <c r="D29" s="40" t="s">
        <v>75</v>
      </c>
      <c r="E29" s="29">
        <v>0.25</v>
      </c>
      <c r="F29" s="40" t="s">
        <v>76</v>
      </c>
      <c r="G29" s="32" t="s">
        <v>88</v>
      </c>
    </row>
    <row r="30" spans="2:7" ht="14.25" customHeight="1">
      <c r="B30" s="57" t="s">
        <v>78</v>
      </c>
      <c r="C30" s="60" t="s">
        <v>102</v>
      </c>
      <c r="D30" s="60"/>
      <c r="E30" s="60"/>
      <c r="F30" s="60"/>
      <c r="G30" s="60"/>
    </row>
    <row r="31" spans="2:7" ht="76.5" customHeight="1">
      <c r="B31" s="57"/>
      <c r="C31" s="60"/>
      <c r="D31" s="60"/>
      <c r="E31" s="60"/>
      <c r="F31" s="60"/>
      <c r="G31" s="60"/>
    </row>
    <row r="32" spans="2:7" ht="14.45">
      <c r="B32" s="59"/>
      <c r="C32" s="59"/>
      <c r="D32" s="59"/>
      <c r="E32" s="59"/>
      <c r="F32" s="59"/>
      <c r="G32" s="59"/>
    </row>
    <row r="33" spans="2:7" ht="14.25" customHeight="1">
      <c r="B33" s="54" t="s">
        <v>90</v>
      </c>
      <c r="C33" s="54"/>
      <c r="D33" s="54"/>
      <c r="E33" s="54"/>
      <c r="F33" s="54" t="s">
        <v>61</v>
      </c>
      <c r="G33" s="54"/>
    </row>
    <row r="34" spans="2:7" ht="14.45">
      <c r="B34" s="40" t="s">
        <v>62</v>
      </c>
      <c r="C34" s="55" t="s">
        <v>81</v>
      </c>
      <c r="D34" s="55"/>
      <c r="E34" s="55"/>
      <c r="F34" s="40" t="s">
        <v>64</v>
      </c>
      <c r="G34" s="41" t="s">
        <v>82</v>
      </c>
    </row>
    <row r="35" spans="2:7" ht="14.45">
      <c r="B35" s="40" t="s">
        <v>66</v>
      </c>
      <c r="C35" s="56" t="s">
        <v>103</v>
      </c>
      <c r="D35" s="56"/>
      <c r="E35" s="56"/>
      <c r="F35" s="40" t="s">
        <v>68</v>
      </c>
      <c r="G35" s="41" t="s">
        <v>84</v>
      </c>
    </row>
    <row r="36" spans="2:7" ht="14.45">
      <c r="B36" s="40" t="s">
        <v>70</v>
      </c>
      <c r="C36" s="26">
        <v>45108</v>
      </c>
      <c r="D36" s="27" t="s">
        <v>86</v>
      </c>
      <c r="E36" s="26">
        <v>45838</v>
      </c>
      <c r="F36" s="40" t="s">
        <v>72</v>
      </c>
      <c r="G36" s="41" t="s">
        <v>87</v>
      </c>
    </row>
    <row r="37" spans="2:7" ht="14.45">
      <c r="B37" s="40" t="s">
        <v>74</v>
      </c>
      <c r="C37" s="31" t="s">
        <v>20</v>
      </c>
      <c r="D37" s="40" t="s">
        <v>75</v>
      </c>
      <c r="E37" s="29">
        <v>0.4</v>
      </c>
      <c r="F37" s="40" t="s">
        <v>76</v>
      </c>
      <c r="G37" s="32" t="s">
        <v>88</v>
      </c>
    </row>
    <row r="38" spans="2:7" ht="14.25" customHeight="1">
      <c r="B38" s="57" t="s">
        <v>78</v>
      </c>
      <c r="C38" s="60" t="s">
        <v>104</v>
      </c>
      <c r="D38" s="60"/>
      <c r="E38" s="60"/>
      <c r="F38" s="60"/>
      <c r="G38" s="60"/>
    </row>
    <row r="39" spans="2:7" ht="84" customHeight="1">
      <c r="B39" s="57"/>
      <c r="C39" s="60"/>
      <c r="D39" s="60"/>
      <c r="E39" s="60"/>
      <c r="F39" s="60"/>
      <c r="G39" s="60"/>
    </row>
    <row r="40" spans="2:7" ht="14.45">
      <c r="B40" s="59"/>
      <c r="C40" s="59"/>
      <c r="D40" s="59"/>
      <c r="E40" s="59"/>
      <c r="F40" s="59"/>
      <c r="G40" s="59"/>
    </row>
    <row r="41" spans="2:7" ht="14.25" customHeight="1">
      <c r="B41" s="54"/>
      <c r="C41" s="54"/>
      <c r="D41" s="54"/>
      <c r="E41" s="54"/>
      <c r="F41" s="54" t="s">
        <v>61</v>
      </c>
      <c r="G41" s="54"/>
    </row>
    <row r="42" spans="2:7" ht="14.45">
      <c r="B42" s="40" t="s">
        <v>62</v>
      </c>
      <c r="C42" s="55"/>
      <c r="D42" s="55"/>
      <c r="E42" s="55"/>
      <c r="F42" s="40" t="s">
        <v>64</v>
      </c>
      <c r="G42" s="41"/>
    </row>
    <row r="43" spans="2:7" ht="14.45">
      <c r="B43" s="40" t="s">
        <v>66</v>
      </c>
      <c r="C43" s="56"/>
      <c r="D43" s="56"/>
      <c r="E43" s="56"/>
      <c r="F43" s="40" t="s">
        <v>68</v>
      </c>
      <c r="G43" s="41"/>
    </row>
    <row r="44" spans="2:7" ht="14.45">
      <c r="B44" s="40" t="s">
        <v>70</v>
      </c>
      <c r="C44" s="26"/>
      <c r="D44" s="27" t="s">
        <v>86</v>
      </c>
      <c r="E44" s="26"/>
      <c r="F44" s="40" t="s">
        <v>72</v>
      </c>
      <c r="G44" s="41"/>
    </row>
    <row r="45" spans="2:7" ht="14.45">
      <c r="B45" s="40" t="s">
        <v>74</v>
      </c>
      <c r="C45" s="31"/>
      <c r="D45" s="40" t="s">
        <v>75</v>
      </c>
      <c r="E45" s="29"/>
      <c r="F45" s="40" t="s">
        <v>76</v>
      </c>
      <c r="G45" s="41"/>
    </row>
    <row r="46" spans="2:7" ht="14.45">
      <c r="B46" s="57" t="s">
        <v>78</v>
      </c>
      <c r="C46" s="58"/>
      <c r="D46" s="58"/>
      <c r="E46" s="58"/>
      <c r="F46" s="58"/>
      <c r="G46" s="58"/>
    </row>
    <row r="47" spans="2:7" ht="51.75" customHeight="1">
      <c r="B47" s="57"/>
      <c r="C47" s="58"/>
      <c r="D47" s="58"/>
      <c r="E47" s="58"/>
      <c r="F47" s="58"/>
      <c r="G47" s="58"/>
    </row>
    <row r="48" spans="2:7" ht="14.45">
      <c r="B48" s="59"/>
      <c r="C48" s="59"/>
      <c r="D48" s="59"/>
      <c r="E48" s="59"/>
      <c r="F48" s="59"/>
      <c r="G48" s="59"/>
    </row>
    <row r="49" spans="2:7" ht="14.25" customHeight="1">
      <c r="B49" s="54" t="s">
        <v>95</v>
      </c>
      <c r="C49" s="54"/>
      <c r="D49" s="54"/>
      <c r="E49" s="54"/>
      <c r="F49" s="54" t="s">
        <v>61</v>
      </c>
      <c r="G49" s="54"/>
    </row>
    <row r="50" spans="2:7" ht="14.45">
      <c r="B50" s="40" t="s">
        <v>62</v>
      </c>
      <c r="C50" s="55"/>
      <c r="D50" s="55"/>
      <c r="E50" s="55"/>
      <c r="F50" s="40" t="s">
        <v>64</v>
      </c>
      <c r="G50" s="41"/>
    </row>
    <row r="51" spans="2:7" ht="14.45">
      <c r="B51" s="40" t="s">
        <v>66</v>
      </c>
      <c r="C51" s="56"/>
      <c r="D51" s="56"/>
      <c r="E51" s="56"/>
      <c r="F51" s="40" t="s">
        <v>68</v>
      </c>
      <c r="G51" s="41"/>
    </row>
    <row r="52" spans="2:7" ht="14.45">
      <c r="B52" s="40" t="s">
        <v>70</v>
      </c>
      <c r="C52" s="26"/>
      <c r="D52" s="27" t="s">
        <v>86</v>
      </c>
      <c r="E52" s="26"/>
      <c r="F52" s="40" t="s">
        <v>72</v>
      </c>
      <c r="G52" s="41"/>
    </row>
    <row r="53" spans="2:7" ht="14.45">
      <c r="B53" s="40" t="s">
        <v>74</v>
      </c>
      <c r="C53" s="31"/>
      <c r="D53" s="40" t="s">
        <v>75</v>
      </c>
      <c r="E53" s="29"/>
      <c r="F53" s="40" t="s">
        <v>76</v>
      </c>
      <c r="G53" s="41"/>
    </row>
    <row r="54" spans="2:7" ht="14.45">
      <c r="B54" s="57" t="s">
        <v>78</v>
      </c>
      <c r="C54" s="58"/>
      <c r="D54" s="58"/>
      <c r="E54" s="58"/>
      <c r="F54" s="58"/>
      <c r="G54" s="58"/>
    </row>
    <row r="55" spans="2:7" ht="51.75" customHeight="1">
      <c r="B55" s="57"/>
      <c r="C55" s="58"/>
      <c r="D55" s="58"/>
      <c r="E55" s="58"/>
      <c r="F55" s="58"/>
      <c r="G55" s="58"/>
    </row>
    <row r="56" spans="2:7" ht="14.45">
      <c r="B56" s="59"/>
      <c r="C56" s="59"/>
      <c r="D56" s="59"/>
      <c r="E56" s="59"/>
      <c r="F56" s="59"/>
      <c r="G56" s="59"/>
    </row>
    <row r="57" spans="2:7" ht="14.25" customHeight="1">
      <c r="B57" s="54" t="s">
        <v>96</v>
      </c>
      <c r="C57" s="54"/>
      <c r="D57" s="54"/>
      <c r="E57" s="54"/>
      <c r="F57" s="54" t="s">
        <v>61</v>
      </c>
      <c r="G57" s="54"/>
    </row>
    <row r="58" spans="2:7" ht="14.45">
      <c r="B58" s="40" t="s">
        <v>62</v>
      </c>
      <c r="C58" s="55"/>
      <c r="D58" s="55"/>
      <c r="E58" s="55"/>
      <c r="F58" s="40" t="s">
        <v>64</v>
      </c>
      <c r="G58" s="41"/>
    </row>
    <row r="59" spans="2:7" ht="14.45">
      <c r="B59" s="40" t="s">
        <v>66</v>
      </c>
      <c r="C59" s="56"/>
      <c r="D59" s="56"/>
      <c r="E59" s="56"/>
      <c r="F59" s="40" t="s">
        <v>68</v>
      </c>
      <c r="G59" s="41"/>
    </row>
    <row r="60" spans="2:7" ht="14.45">
      <c r="B60" s="40" t="s">
        <v>70</v>
      </c>
      <c r="C60" s="26"/>
      <c r="D60" s="27" t="s">
        <v>86</v>
      </c>
      <c r="E60" s="26"/>
      <c r="F60" s="40" t="s">
        <v>72</v>
      </c>
      <c r="G60" s="41"/>
    </row>
    <row r="61" spans="2:7" ht="14.45">
      <c r="B61" s="40" t="s">
        <v>74</v>
      </c>
      <c r="C61" s="31"/>
      <c r="D61" s="40" t="s">
        <v>75</v>
      </c>
      <c r="E61" s="29"/>
      <c r="F61" s="40" t="s">
        <v>76</v>
      </c>
      <c r="G61" s="41"/>
    </row>
    <row r="62" spans="2:7" ht="14.45">
      <c r="B62" s="57" t="s">
        <v>78</v>
      </c>
      <c r="C62" s="58"/>
      <c r="D62" s="58"/>
      <c r="E62" s="58"/>
      <c r="F62" s="58"/>
      <c r="G62" s="58"/>
    </row>
    <row r="63" spans="2:7" ht="51.75" customHeight="1">
      <c r="B63" s="57"/>
      <c r="C63" s="58"/>
      <c r="D63" s="58"/>
      <c r="E63" s="58"/>
      <c r="F63" s="58"/>
      <c r="G63" s="58"/>
    </row>
  </sheetData>
  <mergeCells count="48">
    <mergeCell ref="B2:G2"/>
    <mergeCell ref="C3:D3"/>
    <mergeCell ref="F3:G3"/>
    <mergeCell ref="C4:G4"/>
    <mergeCell ref="B12:E12"/>
    <mergeCell ref="B15:G15"/>
    <mergeCell ref="C16:G16"/>
    <mergeCell ref="B17:E17"/>
    <mergeCell ref="F17:G17"/>
    <mergeCell ref="C18:E18"/>
    <mergeCell ref="C19:E19"/>
    <mergeCell ref="B22:B23"/>
    <mergeCell ref="C22:G23"/>
    <mergeCell ref="B24:G24"/>
    <mergeCell ref="B25:E25"/>
    <mergeCell ref="F25:G25"/>
    <mergeCell ref="C26:E26"/>
    <mergeCell ref="C27:E27"/>
    <mergeCell ref="B30:B31"/>
    <mergeCell ref="C30:G31"/>
    <mergeCell ref="B32:G32"/>
    <mergeCell ref="B33:E33"/>
    <mergeCell ref="F33:G33"/>
    <mergeCell ref="C34:E34"/>
    <mergeCell ref="C35:E35"/>
    <mergeCell ref="B38:B39"/>
    <mergeCell ref="C38:G39"/>
    <mergeCell ref="B40:G40"/>
    <mergeCell ref="B41:E41"/>
    <mergeCell ref="F41:G41"/>
    <mergeCell ref="C42:E42"/>
    <mergeCell ref="C43:E43"/>
    <mergeCell ref="B46:B47"/>
    <mergeCell ref="C46:G47"/>
    <mergeCell ref="B48:G48"/>
    <mergeCell ref="B49:E49"/>
    <mergeCell ref="F49:G49"/>
    <mergeCell ref="C50:E50"/>
    <mergeCell ref="C51:E51"/>
    <mergeCell ref="B54:B55"/>
    <mergeCell ref="C54:G55"/>
    <mergeCell ref="B56:G56"/>
    <mergeCell ref="B57:E57"/>
    <mergeCell ref="F57:G57"/>
    <mergeCell ref="C58:E58"/>
    <mergeCell ref="C59:E59"/>
    <mergeCell ref="B62:B63"/>
    <mergeCell ref="C62:G63"/>
  </mergeCells>
  <hyperlinks>
    <hyperlink ref="G21" r:id="rId1" xr:uid="{00000000-0004-0000-0300-000000000000}"/>
    <hyperlink ref="G29" r:id="rId2" xr:uid="{00000000-0004-0000-0300-000001000000}"/>
    <hyperlink ref="G37" r:id="rId3" xr:uid="{00000000-0004-0000-0300-000002000000}"/>
  </hyperlinks>
  <pageMargins left="0.25" right="0.25" top="0.25" bottom="0.5" header="0.511811023622047" footer="0.511811023622047"/>
  <pageSetup fitToHeight="7"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H63"/>
  <sheetViews>
    <sheetView zoomScaleNormal="100" workbookViewId="0">
      <selection activeCell="I15" sqref="I15"/>
    </sheetView>
  </sheetViews>
  <sheetFormatPr defaultColWidth="8.5703125" defaultRowHeight="14.25" customHeight="1"/>
  <cols>
    <col min="1" max="1" width="3.42578125" customWidth="1"/>
    <col min="2" max="2" width="36.140625" customWidth="1"/>
    <col min="3" max="7" width="24.5703125" customWidth="1"/>
  </cols>
  <sheetData>
    <row r="2" spans="2:8" ht="14.45">
      <c r="B2" s="63" t="s">
        <v>47</v>
      </c>
      <c r="C2" s="63"/>
      <c r="D2" s="63"/>
      <c r="E2" s="63"/>
      <c r="F2" s="63"/>
      <c r="G2" s="63"/>
    </row>
    <row r="3" spans="2:8" ht="14.45">
      <c r="B3" s="13" t="s">
        <v>48</v>
      </c>
      <c r="C3" s="65" t="str">
        <f>Summary!D4</f>
        <v>Ambire Consulting, Inc.</v>
      </c>
      <c r="D3" s="65"/>
      <c r="E3" s="14" t="s">
        <v>49</v>
      </c>
      <c r="F3" s="66" t="str">
        <f>Summary!J4</f>
        <v>Andrew Kearns</v>
      </c>
      <c r="G3" s="66"/>
    </row>
    <row r="4" spans="2:8" ht="31.5" customHeight="1">
      <c r="B4" s="13" t="s">
        <v>105</v>
      </c>
      <c r="C4" s="64" t="s">
        <v>106</v>
      </c>
      <c r="D4" s="64"/>
      <c r="E4" s="64"/>
      <c r="F4" s="64"/>
      <c r="G4" s="64"/>
      <c r="H4" s="15"/>
    </row>
    <row r="5" spans="2:8" s="16" customFormat="1" ht="14.45">
      <c r="B5" s="17" t="s">
        <v>52</v>
      </c>
      <c r="C5" s="18" t="s">
        <v>53</v>
      </c>
      <c r="D5" s="18" t="s">
        <v>54</v>
      </c>
      <c r="E5" s="18" t="s">
        <v>55</v>
      </c>
      <c r="F5" s="18" t="s">
        <v>56</v>
      </c>
      <c r="G5" s="18" t="s">
        <v>57</v>
      </c>
    </row>
    <row r="6" spans="2:8" ht="50.1">
      <c r="B6" s="19" t="str">
        <f>IF(ISTEXT(C19),C19,"")</f>
        <v>CA DHCS Newborn Hearing Screening Program (NHSP) – Azure Cloud Migration, Infrastructure, and Operations</v>
      </c>
      <c r="C6" s="20">
        <f>IF(ISTEXT(C19),C20,)</f>
        <v>43199</v>
      </c>
      <c r="D6" s="20">
        <f>IF(ISTEXT(C19),E20,)</f>
        <v>45107</v>
      </c>
      <c r="E6" s="21">
        <f>E21</f>
        <v>0.75</v>
      </c>
      <c r="F6" s="22">
        <f>IF(ISTEXT(C19),DAYS360(C6,D6)/30,)</f>
        <v>62.7</v>
      </c>
      <c r="G6" s="22">
        <f t="shared" ref="G6:G11" si="0">E6*F6</f>
        <v>47.025000000000006</v>
      </c>
    </row>
    <row r="7" spans="2:8" ht="14.45">
      <c r="B7" s="23" t="str">
        <f>IF(ISTEXT(C27),C27,"")</f>
        <v>Cloud-Native / AWS / Microservices (Startup Experience)</v>
      </c>
      <c r="C7" s="20">
        <f>IF(ISTEXT(C27),C28,"")</f>
        <v>45108</v>
      </c>
      <c r="D7" s="20">
        <f>IF(ISTEXT(C27),E28,"")</f>
        <v>45838</v>
      </c>
      <c r="E7" s="21">
        <f>E29</f>
        <v>0.6</v>
      </c>
      <c r="F7" s="22">
        <f>IF(ISTEXT(C27),DAYS360(C7,D7)/30,)</f>
        <v>23.966666666666665</v>
      </c>
      <c r="G7" s="22">
        <f t="shared" si="0"/>
        <v>14.379999999999999</v>
      </c>
    </row>
    <row r="8" spans="2:8" ht="14.45">
      <c r="B8" s="23" t="str">
        <f>IF(ISTEXT(C35),C35,"")</f>
        <v/>
      </c>
      <c r="C8" s="20" t="str">
        <f>IF(ISTEXT(C35),C36,"")</f>
        <v/>
      </c>
      <c r="D8" s="20" t="str">
        <f>IF(ISTEXT(C35),E36,"")</f>
        <v/>
      </c>
      <c r="E8" s="21">
        <f>E37</f>
        <v>0</v>
      </c>
      <c r="F8" s="22">
        <f>IF(ISTEXT(C35),DAYS360(C8,D8)/30,)</f>
        <v>0</v>
      </c>
      <c r="G8" s="22">
        <f t="shared" si="0"/>
        <v>0</v>
      </c>
    </row>
    <row r="9" spans="2:8" ht="14.45">
      <c r="B9" s="23" t="str">
        <f>IF(ISTEXT(C43),C43,"")</f>
        <v/>
      </c>
      <c r="C9" s="20" t="str">
        <f>IF(ISTEXT(C43),C44,"")</f>
        <v/>
      </c>
      <c r="D9" s="20" t="str">
        <f>IF(ISTEXT(C43),E44,"")</f>
        <v/>
      </c>
      <c r="E9" s="21">
        <f>E45</f>
        <v>0</v>
      </c>
      <c r="F9" s="22">
        <f>IF(ISTEXT(C43),DAYS360(C9,D9)/30,)</f>
        <v>0</v>
      </c>
      <c r="G9" s="22">
        <f t="shared" si="0"/>
        <v>0</v>
      </c>
    </row>
    <row r="10" spans="2:8" ht="14.45">
      <c r="B10" s="23" t="str">
        <f>IF(ISTEXT(C51),C51,"")</f>
        <v/>
      </c>
      <c r="C10" s="24" t="str">
        <f>IF(ISTEXT(C51),C52,"")</f>
        <v/>
      </c>
      <c r="D10" s="24" t="str">
        <f>IF(ISTEXT(C51),E52,"")</f>
        <v/>
      </c>
      <c r="E10" s="21">
        <f>E53</f>
        <v>0</v>
      </c>
      <c r="F10" s="22">
        <f>IF(ISTEXT(C51),DAYS360(C10,D10)/30,)</f>
        <v>0</v>
      </c>
      <c r="G10" s="22">
        <f t="shared" si="0"/>
        <v>0</v>
      </c>
    </row>
    <row r="11" spans="2:8" ht="14.45">
      <c r="B11" s="23" t="str">
        <f>IF(ISTEXT(C59),C59,"")</f>
        <v/>
      </c>
      <c r="C11" s="20" t="str">
        <f>IF(ISTEXT(C59),C60,"")</f>
        <v/>
      </c>
      <c r="D11" s="20" t="str">
        <f>IF(ISTEXT(C59),E60,"")</f>
        <v/>
      </c>
      <c r="E11" s="21">
        <f>E61</f>
        <v>0</v>
      </c>
      <c r="F11" s="22">
        <f>IF(ISTEXT(C59),DAYS360(C11,D11)/30,)</f>
        <v>0</v>
      </c>
      <c r="G11" s="22">
        <f t="shared" si="0"/>
        <v>0</v>
      </c>
    </row>
    <row r="12" spans="2:8" ht="14.45">
      <c r="B12" s="67" t="s">
        <v>58</v>
      </c>
      <c r="C12" s="67"/>
      <c r="D12" s="67"/>
      <c r="E12" s="67"/>
      <c r="F12" s="25">
        <f>SUM(F6:F11)</f>
        <v>86.666666666666671</v>
      </c>
      <c r="G12" s="25">
        <f>SUM(G6:G11)</f>
        <v>61.405000000000001</v>
      </c>
    </row>
    <row r="15" spans="2:8" ht="14.45">
      <c r="B15" s="63" t="s">
        <v>59</v>
      </c>
      <c r="C15" s="63"/>
      <c r="D15" s="63"/>
      <c r="E15" s="63"/>
      <c r="F15" s="63"/>
      <c r="G15" s="63"/>
    </row>
    <row r="16" spans="2:8" ht="27" customHeight="1">
      <c r="B16" s="39" t="str">
        <f>B4</f>
        <v>Minimum Qualification - S15</v>
      </c>
      <c r="C16" s="64" t="str">
        <f>C4</f>
        <v>A minimum of five (5) years of experience with similar technical architecture infrastructure areas including AWS cloud, system interoperability, APIs and interfaces.</v>
      </c>
      <c r="D16" s="64"/>
      <c r="E16" s="64"/>
      <c r="F16" s="64"/>
      <c r="G16" s="64"/>
    </row>
    <row r="17" spans="2:7" ht="14.25" customHeight="1">
      <c r="B17" s="54" t="s">
        <v>60</v>
      </c>
      <c r="C17" s="54"/>
      <c r="D17" s="54"/>
      <c r="E17" s="54"/>
      <c r="F17" s="54" t="s">
        <v>61</v>
      </c>
      <c r="G17" s="54"/>
    </row>
    <row r="18" spans="2:7" ht="14.45">
      <c r="B18" s="40" t="s">
        <v>62</v>
      </c>
      <c r="C18" s="61" t="s">
        <v>81</v>
      </c>
      <c r="D18" s="61"/>
      <c r="E18" s="61"/>
      <c r="F18" s="40" t="s">
        <v>64</v>
      </c>
      <c r="G18" s="41" t="s">
        <v>82</v>
      </c>
    </row>
    <row r="19" spans="2:7" ht="51" customHeight="1">
      <c r="B19" s="40" t="s">
        <v>66</v>
      </c>
      <c r="C19" s="62" t="s">
        <v>107</v>
      </c>
      <c r="D19" s="62"/>
      <c r="E19" s="62"/>
      <c r="F19" s="40" t="s">
        <v>68</v>
      </c>
      <c r="G19" s="41" t="s">
        <v>84</v>
      </c>
    </row>
    <row r="20" spans="2:7" ht="14.45">
      <c r="B20" s="40" t="s">
        <v>70</v>
      </c>
      <c r="C20" s="26">
        <v>43199</v>
      </c>
      <c r="D20" s="27" t="s">
        <v>71</v>
      </c>
      <c r="E20" s="26">
        <v>45107</v>
      </c>
      <c r="F20" s="40" t="s">
        <v>72</v>
      </c>
      <c r="G20" s="41" t="s">
        <v>87</v>
      </c>
    </row>
    <row r="21" spans="2:7" ht="14.45">
      <c r="B21" s="40" t="s">
        <v>74</v>
      </c>
      <c r="C21" s="33" t="s">
        <v>20</v>
      </c>
      <c r="D21" s="40" t="s">
        <v>75</v>
      </c>
      <c r="E21" s="29">
        <v>0.75</v>
      </c>
      <c r="F21" s="40" t="s">
        <v>76</v>
      </c>
      <c r="G21" s="32" t="s">
        <v>88</v>
      </c>
    </row>
    <row r="22" spans="2:7" ht="14.25" customHeight="1">
      <c r="B22" s="57" t="s">
        <v>78</v>
      </c>
      <c r="C22" s="60" t="s">
        <v>108</v>
      </c>
      <c r="D22" s="60"/>
      <c r="E22" s="60"/>
      <c r="F22" s="60"/>
      <c r="G22" s="60"/>
    </row>
    <row r="23" spans="2:7" ht="116.25" customHeight="1">
      <c r="B23" s="57"/>
      <c r="C23" s="60"/>
      <c r="D23" s="60"/>
      <c r="E23" s="60"/>
      <c r="F23" s="60"/>
      <c r="G23" s="60"/>
    </row>
    <row r="24" spans="2:7" ht="15.75" customHeight="1">
      <c r="B24" s="59"/>
      <c r="C24" s="59"/>
      <c r="D24" s="59"/>
      <c r="E24" s="59"/>
      <c r="F24" s="59"/>
      <c r="G24" s="59"/>
    </row>
    <row r="25" spans="2:7" ht="14.25" customHeight="1">
      <c r="B25" s="54" t="s">
        <v>80</v>
      </c>
      <c r="C25" s="54"/>
      <c r="D25" s="54"/>
      <c r="E25" s="54"/>
      <c r="F25" s="54" t="s">
        <v>61</v>
      </c>
      <c r="G25" s="54"/>
    </row>
    <row r="26" spans="2:7" ht="14.45">
      <c r="B26" s="40" t="s">
        <v>62</v>
      </c>
      <c r="C26" s="61" t="s">
        <v>109</v>
      </c>
      <c r="D26" s="61"/>
      <c r="E26" s="61"/>
      <c r="F26" s="34" t="s">
        <v>64</v>
      </c>
      <c r="G26" s="35" t="s">
        <v>110</v>
      </c>
    </row>
    <row r="27" spans="2:7" ht="14.45">
      <c r="B27" s="40" t="s">
        <v>66</v>
      </c>
      <c r="C27" s="56" t="s">
        <v>111</v>
      </c>
      <c r="D27" s="56"/>
      <c r="E27" s="56"/>
      <c r="F27" s="34" t="s">
        <v>68</v>
      </c>
      <c r="G27" s="36" t="s">
        <v>109</v>
      </c>
    </row>
    <row r="28" spans="2:7" ht="14.45">
      <c r="B28" s="40" t="s">
        <v>85</v>
      </c>
      <c r="C28" s="26">
        <v>45108</v>
      </c>
      <c r="D28" s="27" t="s">
        <v>86</v>
      </c>
      <c r="E28" s="26">
        <v>45838</v>
      </c>
      <c r="F28" s="34" t="s">
        <v>72</v>
      </c>
      <c r="G28" s="36" t="s">
        <v>112</v>
      </c>
    </row>
    <row r="29" spans="2:7" ht="14.45">
      <c r="B29" s="40" t="s">
        <v>74</v>
      </c>
      <c r="C29" s="31" t="s">
        <v>113</v>
      </c>
      <c r="D29" s="40" t="s">
        <v>75</v>
      </c>
      <c r="E29" s="29">
        <v>0.6</v>
      </c>
      <c r="F29" s="34" t="s">
        <v>76</v>
      </c>
      <c r="G29" s="37" t="s">
        <v>114</v>
      </c>
    </row>
    <row r="30" spans="2:7" ht="14.25" customHeight="1">
      <c r="B30" s="57" t="s">
        <v>78</v>
      </c>
      <c r="C30" s="68" t="s">
        <v>115</v>
      </c>
      <c r="D30" s="68"/>
      <c r="E30" s="68"/>
      <c r="F30" s="68"/>
      <c r="G30" s="68"/>
    </row>
    <row r="31" spans="2:7" ht="51.75" customHeight="1">
      <c r="B31" s="57"/>
      <c r="C31" s="68"/>
      <c r="D31" s="68"/>
      <c r="E31" s="68"/>
      <c r="F31" s="68"/>
      <c r="G31" s="68"/>
    </row>
    <row r="32" spans="2:7" ht="14.45">
      <c r="B32" s="59"/>
      <c r="C32" s="59"/>
      <c r="D32" s="59"/>
      <c r="E32" s="59"/>
      <c r="F32" s="59"/>
      <c r="G32" s="59"/>
    </row>
    <row r="33" spans="2:7" ht="14.25" customHeight="1">
      <c r="B33" s="54" t="s">
        <v>90</v>
      </c>
      <c r="C33" s="54"/>
      <c r="D33" s="54"/>
      <c r="E33" s="54"/>
      <c r="F33" s="54" t="s">
        <v>61</v>
      </c>
      <c r="G33" s="54"/>
    </row>
    <row r="34" spans="2:7" ht="14.45">
      <c r="B34" s="40" t="s">
        <v>62</v>
      </c>
      <c r="C34" s="55"/>
      <c r="D34" s="55"/>
      <c r="E34" s="55"/>
      <c r="F34" s="40" t="s">
        <v>64</v>
      </c>
      <c r="G34" s="41"/>
    </row>
    <row r="35" spans="2:7" ht="14.45">
      <c r="B35" s="40" t="s">
        <v>66</v>
      </c>
      <c r="C35" s="56"/>
      <c r="D35" s="56"/>
      <c r="E35" s="56"/>
      <c r="F35" s="40" t="s">
        <v>68</v>
      </c>
      <c r="G35" s="41"/>
    </row>
    <row r="36" spans="2:7" ht="14.45">
      <c r="B36" s="40" t="s">
        <v>70</v>
      </c>
      <c r="C36" s="26"/>
      <c r="D36" s="27" t="s">
        <v>86</v>
      </c>
      <c r="E36" s="26"/>
      <c r="F36" s="40" t="s">
        <v>72</v>
      </c>
      <c r="G36" s="41"/>
    </row>
    <row r="37" spans="2:7" ht="14.45">
      <c r="B37" s="40" t="s">
        <v>74</v>
      </c>
      <c r="C37" s="31"/>
      <c r="D37" s="40" t="s">
        <v>75</v>
      </c>
      <c r="E37" s="29"/>
      <c r="F37" s="40" t="s">
        <v>76</v>
      </c>
      <c r="G37" s="41"/>
    </row>
    <row r="38" spans="2:7" ht="14.45">
      <c r="B38" s="57" t="s">
        <v>78</v>
      </c>
      <c r="C38" s="58"/>
      <c r="D38" s="58"/>
      <c r="E38" s="58"/>
      <c r="F38" s="58"/>
      <c r="G38" s="58"/>
    </row>
    <row r="39" spans="2:7" ht="51.75" customHeight="1">
      <c r="B39" s="57"/>
      <c r="C39" s="58"/>
      <c r="D39" s="58"/>
      <c r="E39" s="58"/>
      <c r="F39" s="58"/>
      <c r="G39" s="58"/>
    </row>
    <row r="40" spans="2:7" ht="14.45">
      <c r="B40" s="59"/>
      <c r="C40" s="59"/>
      <c r="D40" s="59"/>
      <c r="E40" s="59"/>
      <c r="F40" s="59"/>
      <c r="G40" s="59"/>
    </row>
    <row r="41" spans="2:7" ht="14.25" customHeight="1">
      <c r="B41" s="54" t="s">
        <v>94</v>
      </c>
      <c r="C41" s="54"/>
      <c r="D41" s="54"/>
      <c r="E41" s="54"/>
      <c r="F41" s="54" t="s">
        <v>61</v>
      </c>
      <c r="G41" s="54"/>
    </row>
    <row r="42" spans="2:7" ht="14.45">
      <c r="B42" s="40" t="s">
        <v>62</v>
      </c>
      <c r="C42" s="55"/>
      <c r="D42" s="55"/>
      <c r="E42" s="55"/>
      <c r="F42" s="40" t="s">
        <v>64</v>
      </c>
      <c r="G42" s="41"/>
    </row>
    <row r="43" spans="2:7" ht="14.45">
      <c r="B43" s="40" t="s">
        <v>66</v>
      </c>
      <c r="C43" s="56"/>
      <c r="D43" s="56"/>
      <c r="E43" s="56"/>
      <c r="F43" s="40" t="s">
        <v>68</v>
      </c>
      <c r="G43" s="41"/>
    </row>
    <row r="44" spans="2:7" ht="14.45">
      <c r="B44" s="40" t="s">
        <v>70</v>
      </c>
      <c r="C44" s="26"/>
      <c r="D44" s="27" t="s">
        <v>86</v>
      </c>
      <c r="E44" s="26"/>
      <c r="F44" s="40" t="s">
        <v>72</v>
      </c>
      <c r="G44" s="41"/>
    </row>
    <row r="45" spans="2:7" ht="14.45">
      <c r="B45" s="40" t="s">
        <v>74</v>
      </c>
      <c r="C45" s="31"/>
      <c r="D45" s="40" t="s">
        <v>75</v>
      </c>
      <c r="E45" s="29"/>
      <c r="F45" s="40" t="s">
        <v>76</v>
      </c>
      <c r="G45" s="41"/>
    </row>
    <row r="46" spans="2:7" ht="14.45">
      <c r="B46" s="57" t="s">
        <v>78</v>
      </c>
      <c r="C46" s="58"/>
      <c r="D46" s="58"/>
      <c r="E46" s="58"/>
      <c r="F46" s="58"/>
      <c r="G46" s="58"/>
    </row>
    <row r="47" spans="2:7" ht="51.75" customHeight="1">
      <c r="B47" s="57"/>
      <c r="C47" s="58"/>
      <c r="D47" s="58"/>
      <c r="E47" s="58"/>
      <c r="F47" s="58"/>
      <c r="G47" s="58"/>
    </row>
    <row r="48" spans="2:7" ht="14.45">
      <c r="B48" s="59"/>
      <c r="C48" s="59"/>
      <c r="D48" s="59"/>
      <c r="E48" s="59"/>
      <c r="F48" s="59"/>
      <c r="G48" s="59"/>
    </row>
    <row r="49" spans="2:7" ht="14.25" customHeight="1">
      <c r="B49" s="54" t="s">
        <v>95</v>
      </c>
      <c r="C49" s="54"/>
      <c r="D49" s="54"/>
      <c r="E49" s="54"/>
      <c r="F49" s="54" t="s">
        <v>61</v>
      </c>
      <c r="G49" s="54"/>
    </row>
    <row r="50" spans="2:7" ht="14.45">
      <c r="B50" s="40" t="s">
        <v>62</v>
      </c>
      <c r="C50" s="55"/>
      <c r="D50" s="55"/>
      <c r="E50" s="55"/>
      <c r="F50" s="40" t="s">
        <v>64</v>
      </c>
      <c r="G50" s="41"/>
    </row>
    <row r="51" spans="2:7" ht="14.45">
      <c r="B51" s="40" t="s">
        <v>66</v>
      </c>
      <c r="C51" s="56"/>
      <c r="D51" s="56"/>
      <c r="E51" s="56"/>
      <c r="F51" s="40" t="s">
        <v>68</v>
      </c>
      <c r="G51" s="41"/>
    </row>
    <row r="52" spans="2:7" ht="14.45">
      <c r="B52" s="40" t="s">
        <v>70</v>
      </c>
      <c r="C52" s="26"/>
      <c r="D52" s="27" t="s">
        <v>86</v>
      </c>
      <c r="E52" s="26"/>
      <c r="F52" s="40" t="s">
        <v>72</v>
      </c>
      <c r="G52" s="41"/>
    </row>
    <row r="53" spans="2:7" ht="14.45">
      <c r="B53" s="40" t="s">
        <v>74</v>
      </c>
      <c r="C53" s="31"/>
      <c r="D53" s="40" t="s">
        <v>75</v>
      </c>
      <c r="E53" s="29"/>
      <c r="F53" s="40" t="s">
        <v>76</v>
      </c>
      <c r="G53" s="41"/>
    </row>
    <row r="54" spans="2:7" ht="14.45">
      <c r="B54" s="57" t="s">
        <v>78</v>
      </c>
      <c r="C54" s="58"/>
      <c r="D54" s="58"/>
      <c r="E54" s="58"/>
      <c r="F54" s="58"/>
      <c r="G54" s="58"/>
    </row>
    <row r="55" spans="2:7" ht="51.75" customHeight="1">
      <c r="B55" s="57"/>
      <c r="C55" s="58"/>
      <c r="D55" s="58"/>
      <c r="E55" s="58"/>
      <c r="F55" s="58"/>
      <c r="G55" s="58"/>
    </row>
    <row r="56" spans="2:7" ht="14.45">
      <c r="B56" s="59"/>
      <c r="C56" s="59"/>
      <c r="D56" s="59"/>
      <c r="E56" s="59"/>
      <c r="F56" s="59"/>
      <c r="G56" s="59"/>
    </row>
    <row r="57" spans="2:7" ht="14.25" customHeight="1">
      <c r="B57" s="54" t="s">
        <v>96</v>
      </c>
      <c r="C57" s="54"/>
      <c r="D57" s="54"/>
      <c r="E57" s="54"/>
      <c r="F57" s="54" t="s">
        <v>61</v>
      </c>
      <c r="G57" s="54"/>
    </row>
    <row r="58" spans="2:7" ht="14.45">
      <c r="B58" s="40" t="s">
        <v>62</v>
      </c>
      <c r="C58" s="55"/>
      <c r="D58" s="55"/>
      <c r="E58" s="55"/>
      <c r="F58" s="40" t="s">
        <v>64</v>
      </c>
      <c r="G58" s="41"/>
    </row>
    <row r="59" spans="2:7" ht="14.45">
      <c r="B59" s="40" t="s">
        <v>66</v>
      </c>
      <c r="C59" s="56"/>
      <c r="D59" s="56"/>
      <c r="E59" s="56"/>
      <c r="F59" s="40" t="s">
        <v>68</v>
      </c>
      <c r="G59" s="41"/>
    </row>
    <row r="60" spans="2:7" ht="14.45">
      <c r="B60" s="40" t="s">
        <v>70</v>
      </c>
      <c r="C60" s="26"/>
      <c r="D60" s="27" t="s">
        <v>86</v>
      </c>
      <c r="E60" s="26"/>
      <c r="F60" s="40" t="s">
        <v>72</v>
      </c>
      <c r="G60" s="41"/>
    </row>
    <row r="61" spans="2:7" ht="14.45">
      <c r="B61" s="40" t="s">
        <v>74</v>
      </c>
      <c r="C61" s="31"/>
      <c r="D61" s="40" t="s">
        <v>75</v>
      </c>
      <c r="E61" s="29"/>
      <c r="F61" s="40" t="s">
        <v>76</v>
      </c>
      <c r="G61" s="41"/>
    </row>
    <row r="62" spans="2:7" ht="14.45">
      <c r="B62" s="57" t="s">
        <v>78</v>
      </c>
      <c r="C62" s="58"/>
      <c r="D62" s="58"/>
      <c r="E62" s="58"/>
      <c r="F62" s="58"/>
      <c r="G62" s="58"/>
    </row>
    <row r="63" spans="2:7" ht="51.75" customHeight="1">
      <c r="B63" s="57"/>
      <c r="C63" s="58"/>
      <c r="D63" s="58"/>
      <c r="E63" s="58"/>
      <c r="F63" s="58"/>
      <c r="G63" s="58"/>
    </row>
  </sheetData>
  <mergeCells count="48">
    <mergeCell ref="B2:G2"/>
    <mergeCell ref="C3:D3"/>
    <mergeCell ref="F3:G3"/>
    <mergeCell ref="C4:G4"/>
    <mergeCell ref="B12:E12"/>
    <mergeCell ref="B15:G15"/>
    <mergeCell ref="C16:G16"/>
    <mergeCell ref="B17:E17"/>
    <mergeCell ref="F17:G17"/>
    <mergeCell ref="C18:E18"/>
    <mergeCell ref="C19:E19"/>
    <mergeCell ref="B22:B23"/>
    <mergeCell ref="C22:G23"/>
    <mergeCell ref="B24:G24"/>
    <mergeCell ref="B25:E25"/>
    <mergeCell ref="F25:G25"/>
    <mergeCell ref="C26:E26"/>
    <mergeCell ref="C27:E27"/>
    <mergeCell ref="B30:B31"/>
    <mergeCell ref="C30:G31"/>
    <mergeCell ref="B32:G32"/>
    <mergeCell ref="B33:E33"/>
    <mergeCell ref="F33:G33"/>
    <mergeCell ref="C34:E34"/>
    <mergeCell ref="C35:E35"/>
    <mergeCell ref="B38:B39"/>
    <mergeCell ref="C38:G39"/>
    <mergeCell ref="B40:G40"/>
    <mergeCell ref="B41:E41"/>
    <mergeCell ref="F41:G41"/>
    <mergeCell ref="C42:E42"/>
    <mergeCell ref="C43:E43"/>
    <mergeCell ref="B46:B47"/>
    <mergeCell ref="C46:G47"/>
    <mergeCell ref="B48:G48"/>
    <mergeCell ref="B49:E49"/>
    <mergeCell ref="F49:G49"/>
    <mergeCell ref="C50:E50"/>
    <mergeCell ref="C51:E51"/>
    <mergeCell ref="B54:B55"/>
    <mergeCell ref="C54:G55"/>
    <mergeCell ref="B56:G56"/>
    <mergeCell ref="B57:E57"/>
    <mergeCell ref="F57:G57"/>
    <mergeCell ref="C58:E58"/>
    <mergeCell ref="C59:E59"/>
    <mergeCell ref="B62:B63"/>
    <mergeCell ref="C62:G63"/>
  </mergeCells>
  <hyperlinks>
    <hyperlink ref="G21" r:id="rId1" xr:uid="{00000000-0004-0000-0400-000000000000}"/>
    <hyperlink ref="G29" r:id="rId2" xr:uid="{00000000-0004-0000-0400-000001000000}"/>
  </hyperlinks>
  <pageMargins left="0.25" right="0.25" top="0.25" bottom="0.5" header="0.511811023622047" footer="0.511811023622047"/>
  <pageSetup fitToHeight="6"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63"/>
  <sheetViews>
    <sheetView zoomScaleNormal="100" workbookViewId="0">
      <selection activeCell="H27" sqref="H27"/>
    </sheetView>
  </sheetViews>
  <sheetFormatPr defaultColWidth="8.5703125" defaultRowHeight="14.25" customHeight="1"/>
  <cols>
    <col min="1" max="1" width="2.42578125" customWidth="1"/>
    <col min="2" max="2" width="33.140625" customWidth="1"/>
    <col min="3" max="6" width="24.5703125" customWidth="1"/>
    <col min="7" max="7" width="66.85546875" customWidth="1"/>
  </cols>
  <sheetData>
    <row r="2" spans="1:8" ht="14.45">
      <c r="B2" s="63" t="s">
        <v>47</v>
      </c>
      <c r="C2" s="63"/>
      <c r="D2" s="63"/>
      <c r="E2" s="63"/>
      <c r="F2" s="63"/>
      <c r="G2" s="63"/>
    </row>
    <row r="3" spans="1:8" ht="14.45">
      <c r="B3" s="13" t="s">
        <v>48</v>
      </c>
      <c r="C3" s="65" t="str">
        <f>Summary!D4</f>
        <v>Ambire Consulting, Inc.</v>
      </c>
      <c r="D3" s="65"/>
      <c r="E3" s="14" t="s">
        <v>49</v>
      </c>
      <c r="F3" s="66" t="str">
        <f>Summary!J4</f>
        <v>Andrew Kearns</v>
      </c>
      <c r="G3" s="66"/>
    </row>
    <row r="4" spans="1:8" ht="31.5" customHeight="1">
      <c r="B4" s="13" t="s">
        <v>116</v>
      </c>
      <c r="C4" s="64" t="s">
        <v>117</v>
      </c>
      <c r="D4" s="64"/>
      <c r="E4" s="64"/>
      <c r="F4" s="64"/>
      <c r="G4" s="64"/>
      <c r="H4" s="15"/>
    </row>
    <row r="5" spans="1:8" ht="14.45">
      <c r="A5" s="16"/>
      <c r="B5" s="17" t="s">
        <v>52</v>
      </c>
      <c r="C5" s="18" t="s">
        <v>53</v>
      </c>
      <c r="D5" s="18" t="s">
        <v>54</v>
      </c>
      <c r="E5" s="18" t="s">
        <v>55</v>
      </c>
      <c r="F5" s="18" t="s">
        <v>56</v>
      </c>
      <c r="G5" s="18" t="s">
        <v>57</v>
      </c>
      <c r="H5" s="16"/>
    </row>
    <row r="6" spans="1:8" ht="14.45">
      <c r="B6" s="23" t="str">
        <f>IF(ISTEXT(C19),C19,"")</f>
        <v>DHCS NHSP Operational Readiness and ITIL Process Development</v>
      </c>
      <c r="C6" s="20">
        <f>IF(ISTEXT(C19),C20,)</f>
        <v>42370</v>
      </c>
      <c r="D6" s="20">
        <f>IF(ISTEXT(C19),E20,)</f>
        <v>43100</v>
      </c>
      <c r="E6" s="21">
        <f>E21</f>
        <v>0.2</v>
      </c>
      <c r="F6" s="22">
        <f>IF(ISTEXT(C19),DAYS360(C6,D6)/30,)</f>
        <v>24</v>
      </c>
      <c r="G6" s="22">
        <f t="shared" ref="G6:G11" si="0">E6*F6</f>
        <v>4.8000000000000007</v>
      </c>
    </row>
    <row r="7" spans="1:8" ht="14.45">
      <c r="B7" s="23" t="str">
        <f>IF(ISTEXT(C27),C27,"")</f>
        <v>CalPERS PSR QA and Configuration Process ITIL Execution</v>
      </c>
      <c r="C7" s="20">
        <f>IF(ISTEXT(C27),C28,"")</f>
        <v>40909</v>
      </c>
      <c r="D7" s="20">
        <f>IF(ISTEXT(C27),E28,"")</f>
        <v>42369</v>
      </c>
      <c r="E7" s="21">
        <f>E29</f>
        <v>0.15</v>
      </c>
      <c r="F7" s="22">
        <f>IF(ISTEXT(C27),DAYS360(C7,D7)/30,)</f>
        <v>48</v>
      </c>
      <c r="G7" s="22">
        <f t="shared" si="0"/>
        <v>7.1999999999999993</v>
      </c>
    </row>
    <row r="8" spans="1:8" ht="14.45">
      <c r="B8" s="23" t="str">
        <f>IF(ISTEXT(C35),C35,"")</f>
        <v/>
      </c>
      <c r="C8" s="20" t="str">
        <f>IF(ISTEXT(C35),C36,"")</f>
        <v/>
      </c>
      <c r="D8" s="20" t="str">
        <f>IF(ISTEXT(C35),E36,"")</f>
        <v/>
      </c>
      <c r="E8" s="21">
        <f>E37</f>
        <v>0</v>
      </c>
      <c r="F8" s="22">
        <f>IF(ISTEXT(C35),DAYS360(C8,D8)/30,)</f>
        <v>0</v>
      </c>
      <c r="G8" s="22">
        <f t="shared" si="0"/>
        <v>0</v>
      </c>
    </row>
    <row r="9" spans="1:8" ht="14.45">
      <c r="B9" s="23" t="str">
        <f>IF(ISTEXT(C43),C43,"")</f>
        <v/>
      </c>
      <c r="C9" s="20" t="str">
        <f>IF(ISTEXT(C43),C44,"")</f>
        <v/>
      </c>
      <c r="D9" s="20" t="str">
        <f>IF(ISTEXT(C43),E44,"")</f>
        <v/>
      </c>
      <c r="E9" s="21">
        <f>E45</f>
        <v>0</v>
      </c>
      <c r="F9" s="22">
        <f>IF(ISTEXT(C43),DAYS360(C9,D9)/30,)</f>
        <v>0</v>
      </c>
      <c r="G9" s="22">
        <f t="shared" si="0"/>
        <v>0</v>
      </c>
    </row>
    <row r="10" spans="1:8" ht="14.45">
      <c r="B10" s="23" t="str">
        <f>IF(ISTEXT(C51),C51,"")</f>
        <v/>
      </c>
      <c r="C10" s="24" t="str">
        <f>IF(ISTEXT(C51),C52,"")</f>
        <v/>
      </c>
      <c r="D10" s="24" t="str">
        <f>IF(ISTEXT(C51),E52,"")</f>
        <v/>
      </c>
      <c r="E10" s="21">
        <f>E53</f>
        <v>0</v>
      </c>
      <c r="F10" s="22">
        <f>IF(ISTEXT(C51),DAYS360(C10,D10)/30,)</f>
        <v>0</v>
      </c>
      <c r="G10" s="22">
        <f t="shared" si="0"/>
        <v>0</v>
      </c>
    </row>
    <row r="11" spans="1:8" ht="14.45">
      <c r="B11" s="23" t="str">
        <f>IF(ISTEXT(C59),C59,"")</f>
        <v/>
      </c>
      <c r="C11" s="20" t="str">
        <f>IF(ISTEXT(C59),C60,"")</f>
        <v/>
      </c>
      <c r="D11" s="20" t="str">
        <f>IF(ISTEXT(C59),E60,"")</f>
        <v/>
      </c>
      <c r="E11" s="21">
        <f>E61</f>
        <v>0</v>
      </c>
      <c r="F11" s="22">
        <f>IF(ISTEXT(C59),DAYS360(C11,D11)/30,)</f>
        <v>0</v>
      </c>
      <c r="G11" s="22">
        <f t="shared" si="0"/>
        <v>0</v>
      </c>
    </row>
    <row r="12" spans="1:8" ht="14.45">
      <c r="B12" s="67" t="s">
        <v>58</v>
      </c>
      <c r="C12" s="67"/>
      <c r="D12" s="67"/>
      <c r="E12" s="67"/>
      <c r="F12" s="25">
        <f>SUM(F6:F11)</f>
        <v>72</v>
      </c>
      <c r="G12" s="25">
        <f>SUM(G6:G11)</f>
        <v>12</v>
      </c>
    </row>
    <row r="15" spans="1:8" ht="14.45">
      <c r="B15" s="63" t="s">
        <v>59</v>
      </c>
      <c r="C15" s="63"/>
      <c r="D15" s="63"/>
      <c r="E15" s="63"/>
      <c r="F15" s="63"/>
      <c r="G15" s="63"/>
    </row>
    <row r="16" spans="1:8" ht="31.5" customHeight="1">
      <c r="B16" s="39" t="str">
        <f>B4</f>
        <v>Minimum Qualification - S16</v>
      </c>
      <c r="C16" s="64" t="str">
        <f>C4</f>
        <v>A minimum of one (1) year of experience on a large and complex IT System using Information Technology Infrastructure Library (ITIL) standards and framework.</v>
      </c>
      <c r="D16" s="64"/>
      <c r="E16" s="64"/>
      <c r="F16" s="64"/>
      <c r="G16" s="64"/>
    </row>
    <row r="17" spans="2:7" ht="14.25" customHeight="1">
      <c r="B17" s="54" t="s">
        <v>60</v>
      </c>
      <c r="C17" s="54"/>
      <c r="D17" s="54"/>
      <c r="E17" s="54"/>
      <c r="F17" s="54" t="s">
        <v>61</v>
      </c>
      <c r="G17" s="54"/>
    </row>
    <row r="18" spans="2:7" ht="14.45">
      <c r="B18" s="40" t="s">
        <v>62</v>
      </c>
      <c r="C18" s="61" t="s">
        <v>81</v>
      </c>
      <c r="D18" s="61"/>
      <c r="E18" s="61"/>
      <c r="F18" s="40" t="s">
        <v>64</v>
      </c>
      <c r="G18" s="41" t="s">
        <v>82</v>
      </c>
    </row>
    <row r="19" spans="2:7" ht="14.45">
      <c r="B19" s="40" t="s">
        <v>66</v>
      </c>
      <c r="C19" s="56" t="s">
        <v>118</v>
      </c>
      <c r="D19" s="56"/>
      <c r="E19" s="56"/>
      <c r="F19" s="40" t="s">
        <v>68</v>
      </c>
      <c r="G19" s="41" t="s">
        <v>84</v>
      </c>
    </row>
    <row r="20" spans="2:7" ht="14.45">
      <c r="B20" s="40" t="s">
        <v>85</v>
      </c>
      <c r="C20" s="26">
        <v>42370</v>
      </c>
      <c r="D20" s="27" t="s">
        <v>86</v>
      </c>
      <c r="E20" s="26">
        <v>43100</v>
      </c>
      <c r="F20" s="40" t="s">
        <v>72</v>
      </c>
      <c r="G20" s="41" t="s">
        <v>87</v>
      </c>
    </row>
    <row r="21" spans="2:7" ht="14.45">
      <c r="B21" s="40" t="s">
        <v>74</v>
      </c>
      <c r="C21" s="31" t="s">
        <v>20</v>
      </c>
      <c r="D21" s="40" t="s">
        <v>75</v>
      </c>
      <c r="E21" s="29">
        <v>0.2</v>
      </c>
      <c r="F21" s="40" t="s">
        <v>76</v>
      </c>
      <c r="G21" s="32" t="s">
        <v>88</v>
      </c>
    </row>
    <row r="22" spans="2:7" ht="14.25" customHeight="1">
      <c r="B22" s="57" t="s">
        <v>78</v>
      </c>
      <c r="C22" s="60" t="s">
        <v>119</v>
      </c>
      <c r="D22" s="60"/>
      <c r="E22" s="60"/>
      <c r="F22" s="60"/>
      <c r="G22" s="60"/>
    </row>
    <row r="23" spans="2:7" ht="69" customHeight="1">
      <c r="B23" s="57"/>
      <c r="C23" s="60"/>
      <c r="D23" s="60"/>
      <c r="E23" s="60"/>
      <c r="F23" s="60"/>
      <c r="G23" s="60"/>
    </row>
    <row r="24" spans="2:7" ht="14.45">
      <c r="B24" s="59"/>
      <c r="C24" s="59"/>
      <c r="D24" s="59"/>
      <c r="E24" s="59"/>
      <c r="F24" s="59"/>
      <c r="G24" s="59"/>
    </row>
    <row r="25" spans="2:7" ht="14.25" customHeight="1">
      <c r="B25" s="54" t="s">
        <v>80</v>
      </c>
      <c r="C25" s="54"/>
      <c r="D25" s="54"/>
      <c r="E25" s="54"/>
      <c r="F25" s="54" t="s">
        <v>61</v>
      </c>
      <c r="G25" s="54"/>
    </row>
    <row r="26" spans="2:7" ht="14.45">
      <c r="B26" s="40" t="s">
        <v>62</v>
      </c>
      <c r="C26" s="55" t="s">
        <v>63</v>
      </c>
      <c r="D26" s="55"/>
      <c r="E26" s="55"/>
      <c r="F26" s="40" t="s">
        <v>64</v>
      </c>
      <c r="G26" s="41" t="s">
        <v>65</v>
      </c>
    </row>
    <row r="27" spans="2:7" ht="37.5">
      <c r="B27" s="40" t="s">
        <v>66</v>
      </c>
      <c r="C27" s="56" t="s">
        <v>120</v>
      </c>
      <c r="D27" s="56"/>
      <c r="E27" s="56"/>
      <c r="F27" s="40" t="s">
        <v>68</v>
      </c>
      <c r="G27" s="38" t="s">
        <v>121</v>
      </c>
    </row>
    <row r="28" spans="2:7" ht="14.45">
      <c r="B28" s="40" t="s">
        <v>70</v>
      </c>
      <c r="C28" s="26">
        <v>40909</v>
      </c>
      <c r="D28" s="27" t="s">
        <v>86</v>
      </c>
      <c r="E28" s="26">
        <v>42369</v>
      </c>
      <c r="F28" s="40" t="s">
        <v>72</v>
      </c>
      <c r="G28" s="41" t="s">
        <v>73</v>
      </c>
    </row>
    <row r="29" spans="2:7" ht="14.45">
      <c r="B29" s="40" t="s">
        <v>74</v>
      </c>
      <c r="C29" s="31" t="s">
        <v>20</v>
      </c>
      <c r="D29" s="40" t="s">
        <v>75</v>
      </c>
      <c r="E29" s="29">
        <v>0.15</v>
      </c>
      <c r="F29" s="40" t="s">
        <v>76</v>
      </c>
      <c r="G29" s="30" t="s">
        <v>77</v>
      </c>
    </row>
    <row r="30" spans="2:7" ht="14.25" customHeight="1">
      <c r="B30" s="57" t="s">
        <v>78</v>
      </c>
      <c r="C30" s="60" t="s">
        <v>122</v>
      </c>
      <c r="D30" s="60"/>
      <c r="E30" s="60"/>
      <c r="F30" s="60"/>
      <c r="G30" s="60"/>
    </row>
    <row r="31" spans="2:7" ht="84.75" customHeight="1">
      <c r="B31" s="57"/>
      <c r="C31" s="60"/>
      <c r="D31" s="60"/>
      <c r="E31" s="60"/>
      <c r="F31" s="60"/>
      <c r="G31" s="60"/>
    </row>
    <row r="32" spans="2:7" ht="14.45">
      <c r="B32" s="59"/>
      <c r="C32" s="59"/>
      <c r="D32" s="59"/>
      <c r="E32" s="59"/>
      <c r="F32" s="59"/>
      <c r="G32" s="59"/>
    </row>
    <row r="33" spans="2:7" ht="14.25" customHeight="1">
      <c r="B33" s="54" t="s">
        <v>90</v>
      </c>
      <c r="C33" s="54"/>
      <c r="D33" s="54"/>
      <c r="E33" s="54"/>
      <c r="F33" s="54" t="s">
        <v>61</v>
      </c>
      <c r="G33" s="54"/>
    </row>
    <row r="34" spans="2:7" ht="14.45">
      <c r="B34" s="40" t="s">
        <v>62</v>
      </c>
      <c r="C34" s="55"/>
      <c r="D34" s="55"/>
      <c r="E34" s="55"/>
      <c r="F34" s="40" t="s">
        <v>64</v>
      </c>
      <c r="G34" s="41"/>
    </row>
    <row r="35" spans="2:7" ht="14.45">
      <c r="B35" s="40" t="s">
        <v>66</v>
      </c>
      <c r="C35" s="56"/>
      <c r="D35" s="56"/>
      <c r="E35" s="56"/>
      <c r="F35" s="40" t="s">
        <v>68</v>
      </c>
      <c r="G35" s="41"/>
    </row>
    <row r="36" spans="2:7" ht="14.45">
      <c r="B36" s="40" t="s">
        <v>70</v>
      </c>
      <c r="C36" s="26"/>
      <c r="D36" s="27" t="s">
        <v>86</v>
      </c>
      <c r="E36" s="26"/>
      <c r="F36" s="40" t="s">
        <v>72</v>
      </c>
      <c r="G36" s="41"/>
    </row>
    <row r="37" spans="2:7" ht="14.45">
      <c r="B37" s="40" t="s">
        <v>74</v>
      </c>
      <c r="C37" s="31"/>
      <c r="D37" s="40" t="s">
        <v>75</v>
      </c>
      <c r="E37" s="29"/>
      <c r="F37" s="40" t="s">
        <v>76</v>
      </c>
      <c r="G37" s="41"/>
    </row>
    <row r="38" spans="2:7" ht="14.45">
      <c r="B38" s="57" t="s">
        <v>78</v>
      </c>
      <c r="C38" s="58"/>
      <c r="D38" s="58"/>
      <c r="E38" s="58"/>
      <c r="F38" s="58"/>
      <c r="G38" s="58"/>
    </row>
    <row r="39" spans="2:7" ht="14.45">
      <c r="B39" s="57"/>
      <c r="C39" s="58"/>
      <c r="D39" s="58"/>
      <c r="E39" s="58"/>
      <c r="F39" s="58"/>
      <c r="G39" s="58"/>
    </row>
    <row r="40" spans="2:7" ht="14.45">
      <c r="B40" s="59"/>
      <c r="C40" s="59"/>
      <c r="D40" s="59"/>
      <c r="E40" s="59"/>
      <c r="F40" s="59"/>
      <c r="G40" s="59"/>
    </row>
    <row r="41" spans="2:7" ht="14.25" customHeight="1">
      <c r="B41" s="54" t="s">
        <v>94</v>
      </c>
      <c r="C41" s="54"/>
      <c r="D41" s="54"/>
      <c r="E41" s="54"/>
      <c r="F41" s="54" t="s">
        <v>61</v>
      </c>
      <c r="G41" s="54"/>
    </row>
    <row r="42" spans="2:7" ht="14.45">
      <c r="B42" s="40" t="s">
        <v>62</v>
      </c>
      <c r="C42" s="55"/>
      <c r="D42" s="55"/>
      <c r="E42" s="55"/>
      <c r="F42" s="40" t="s">
        <v>64</v>
      </c>
      <c r="G42" s="41"/>
    </row>
    <row r="43" spans="2:7" ht="14.45">
      <c r="B43" s="40" t="s">
        <v>66</v>
      </c>
      <c r="C43" s="56"/>
      <c r="D43" s="56"/>
      <c r="E43" s="56"/>
      <c r="F43" s="40" t="s">
        <v>68</v>
      </c>
      <c r="G43" s="41"/>
    </row>
    <row r="44" spans="2:7" ht="14.45">
      <c r="B44" s="40" t="s">
        <v>70</v>
      </c>
      <c r="C44" s="26"/>
      <c r="D44" s="27" t="s">
        <v>86</v>
      </c>
      <c r="E44" s="26"/>
      <c r="F44" s="40" t="s">
        <v>72</v>
      </c>
      <c r="G44" s="41"/>
    </row>
    <row r="45" spans="2:7" ht="14.45">
      <c r="B45" s="40" t="s">
        <v>74</v>
      </c>
      <c r="C45" s="31"/>
      <c r="D45" s="40" t="s">
        <v>75</v>
      </c>
      <c r="E45" s="29"/>
      <c r="F45" s="40" t="s">
        <v>76</v>
      </c>
      <c r="G45" s="41"/>
    </row>
    <row r="46" spans="2:7" ht="14.45">
      <c r="B46" s="57" t="s">
        <v>78</v>
      </c>
      <c r="C46" s="58"/>
      <c r="D46" s="58"/>
      <c r="E46" s="58"/>
      <c r="F46" s="58"/>
      <c r="G46" s="58"/>
    </row>
    <row r="47" spans="2:7" ht="14.45">
      <c r="B47" s="57"/>
      <c r="C47" s="58"/>
      <c r="D47" s="58"/>
      <c r="E47" s="58"/>
      <c r="F47" s="58"/>
      <c r="G47" s="58"/>
    </row>
    <row r="48" spans="2:7" ht="14.45">
      <c r="B48" s="59"/>
      <c r="C48" s="59"/>
      <c r="D48" s="59"/>
      <c r="E48" s="59"/>
      <c r="F48" s="59"/>
      <c r="G48" s="59"/>
    </row>
    <row r="49" spans="2:7" ht="14.25" customHeight="1">
      <c r="B49" s="54" t="s">
        <v>95</v>
      </c>
      <c r="C49" s="54"/>
      <c r="D49" s="54"/>
      <c r="E49" s="54"/>
      <c r="F49" s="54" t="s">
        <v>61</v>
      </c>
      <c r="G49" s="54"/>
    </row>
    <row r="50" spans="2:7" ht="14.45">
      <c r="B50" s="40" t="s">
        <v>62</v>
      </c>
      <c r="C50" s="55"/>
      <c r="D50" s="55"/>
      <c r="E50" s="55"/>
      <c r="F50" s="40" t="s">
        <v>64</v>
      </c>
      <c r="G50" s="41"/>
    </row>
    <row r="51" spans="2:7" ht="14.45">
      <c r="B51" s="40" t="s">
        <v>66</v>
      </c>
      <c r="C51" s="56"/>
      <c r="D51" s="56"/>
      <c r="E51" s="56"/>
      <c r="F51" s="40" t="s">
        <v>68</v>
      </c>
      <c r="G51" s="41"/>
    </row>
    <row r="52" spans="2:7" ht="14.45">
      <c r="B52" s="40" t="s">
        <v>70</v>
      </c>
      <c r="C52" s="26"/>
      <c r="D52" s="27" t="s">
        <v>86</v>
      </c>
      <c r="E52" s="26"/>
      <c r="F52" s="40" t="s">
        <v>72</v>
      </c>
      <c r="G52" s="41"/>
    </row>
    <row r="53" spans="2:7" ht="14.45">
      <c r="B53" s="40" t="s">
        <v>74</v>
      </c>
      <c r="C53" s="31"/>
      <c r="D53" s="40" t="s">
        <v>75</v>
      </c>
      <c r="E53" s="29"/>
      <c r="F53" s="40" t="s">
        <v>76</v>
      </c>
      <c r="G53" s="41"/>
    </row>
    <row r="54" spans="2:7" ht="14.45">
      <c r="B54" s="57" t="s">
        <v>78</v>
      </c>
      <c r="C54" s="58"/>
      <c r="D54" s="58"/>
      <c r="E54" s="58"/>
      <c r="F54" s="58"/>
      <c r="G54" s="58"/>
    </row>
    <row r="55" spans="2:7" ht="14.45">
      <c r="B55" s="57"/>
      <c r="C55" s="58"/>
      <c r="D55" s="58"/>
      <c r="E55" s="58"/>
      <c r="F55" s="58"/>
      <c r="G55" s="58"/>
    </row>
    <row r="56" spans="2:7" ht="14.45">
      <c r="B56" s="59"/>
      <c r="C56" s="59"/>
      <c r="D56" s="59"/>
      <c r="E56" s="59"/>
      <c r="F56" s="59"/>
      <c r="G56" s="59"/>
    </row>
    <row r="57" spans="2:7" ht="14.25" customHeight="1">
      <c r="B57" s="54" t="s">
        <v>96</v>
      </c>
      <c r="C57" s="54"/>
      <c r="D57" s="54"/>
      <c r="E57" s="54"/>
      <c r="F57" s="54" t="s">
        <v>61</v>
      </c>
      <c r="G57" s="54"/>
    </row>
    <row r="58" spans="2:7" ht="14.45">
      <c r="B58" s="40" t="s">
        <v>62</v>
      </c>
      <c r="C58" s="55"/>
      <c r="D58" s="55"/>
      <c r="E58" s="55"/>
      <c r="F58" s="40" t="s">
        <v>64</v>
      </c>
      <c r="G58" s="41"/>
    </row>
    <row r="59" spans="2:7" ht="14.45">
      <c r="B59" s="40" t="s">
        <v>66</v>
      </c>
      <c r="C59" s="56"/>
      <c r="D59" s="56"/>
      <c r="E59" s="56"/>
      <c r="F59" s="40" t="s">
        <v>68</v>
      </c>
      <c r="G59" s="41"/>
    </row>
    <row r="60" spans="2:7" ht="14.45">
      <c r="B60" s="40" t="s">
        <v>70</v>
      </c>
      <c r="C60" s="26"/>
      <c r="D60" s="27" t="s">
        <v>86</v>
      </c>
      <c r="E60" s="26"/>
      <c r="F60" s="40" t="s">
        <v>72</v>
      </c>
      <c r="G60" s="41"/>
    </row>
    <row r="61" spans="2:7" ht="14.45">
      <c r="B61" s="40" t="s">
        <v>74</v>
      </c>
      <c r="C61" s="31"/>
      <c r="D61" s="40" t="s">
        <v>75</v>
      </c>
      <c r="E61" s="29"/>
      <c r="F61" s="40" t="s">
        <v>76</v>
      </c>
      <c r="G61" s="41"/>
    </row>
    <row r="62" spans="2:7" ht="14.45">
      <c r="B62" s="57" t="s">
        <v>78</v>
      </c>
      <c r="C62" s="58"/>
      <c r="D62" s="58"/>
      <c r="E62" s="58"/>
      <c r="F62" s="58"/>
      <c r="G62" s="58"/>
    </row>
    <row r="63" spans="2:7" ht="14.45">
      <c r="B63" s="57"/>
      <c r="C63" s="58"/>
      <c r="D63" s="58"/>
      <c r="E63" s="58"/>
      <c r="F63" s="58"/>
      <c r="G63" s="58"/>
    </row>
  </sheetData>
  <mergeCells count="48">
    <mergeCell ref="B2:G2"/>
    <mergeCell ref="C3:D3"/>
    <mergeCell ref="F3:G3"/>
    <mergeCell ref="C4:G4"/>
    <mergeCell ref="B12:E12"/>
    <mergeCell ref="B15:G15"/>
    <mergeCell ref="C16:G16"/>
    <mergeCell ref="B17:E17"/>
    <mergeCell ref="F17:G17"/>
    <mergeCell ref="C18:E18"/>
    <mergeCell ref="C19:E19"/>
    <mergeCell ref="B22:B23"/>
    <mergeCell ref="C22:G23"/>
    <mergeCell ref="B24:G24"/>
    <mergeCell ref="B25:E25"/>
    <mergeCell ref="F25:G25"/>
    <mergeCell ref="C26:E26"/>
    <mergeCell ref="C27:E27"/>
    <mergeCell ref="B30:B31"/>
    <mergeCell ref="C30:G31"/>
    <mergeCell ref="B32:G32"/>
    <mergeCell ref="B33:E33"/>
    <mergeCell ref="F33:G33"/>
    <mergeCell ref="C34:E34"/>
    <mergeCell ref="C35:E35"/>
    <mergeCell ref="B38:B39"/>
    <mergeCell ref="C38:G39"/>
    <mergeCell ref="B40:G40"/>
    <mergeCell ref="B41:E41"/>
    <mergeCell ref="F41:G41"/>
    <mergeCell ref="C42:E42"/>
    <mergeCell ref="C43:E43"/>
    <mergeCell ref="B46:B47"/>
    <mergeCell ref="C46:G47"/>
    <mergeCell ref="B48:G48"/>
    <mergeCell ref="B49:E49"/>
    <mergeCell ref="F49:G49"/>
    <mergeCell ref="C50:E50"/>
    <mergeCell ref="C51:E51"/>
    <mergeCell ref="B54:B55"/>
    <mergeCell ref="C54:G55"/>
    <mergeCell ref="B56:G56"/>
    <mergeCell ref="B57:E57"/>
    <mergeCell ref="F57:G57"/>
    <mergeCell ref="C58:E58"/>
    <mergeCell ref="C59:E59"/>
    <mergeCell ref="B62:B63"/>
    <mergeCell ref="C62:G63"/>
  </mergeCells>
  <hyperlinks>
    <hyperlink ref="G21" r:id="rId1" xr:uid="{00000000-0004-0000-0500-000000000000}"/>
    <hyperlink ref="G29" r:id="rId2" xr:uid="{00000000-0004-0000-0500-000001000000}"/>
  </hyperlinks>
  <pageMargins left="0.7" right="0.7" top="0.75" bottom="0.75" header="0.511811023622047" footer="0.511811023622047"/>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5bce90d6-5a2c-47e0-8337-aac7acda0e97" ContentTypeId="0x0101" PreviousValue="false" LastSyncTimeStamp="2017-02-08T00:21:31.923Z"/>
</file>

<file path=customXml/item2.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W3A6JUTVPN6F-187614228-171</_dlc_DocId>
    <_dlc_DocIdUrl xmlns="500343c0-af67-4d55-b6f3-a7838e163d14">
      <Url>https://osicagov.sharepoint.com/sites/CalSAWS_Procurement/_layouts/15/DocIdRedir.aspx?ID=W3A6JUTVPN6F-187614228-171</Url>
      <Description>W3A6JUTVPN6F-187614228-171</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CCA8505-A649-4AAD-916F-0AE49BFD213D}"/>
</file>

<file path=customXml/itemProps2.xml><?xml version="1.0" encoding="utf-8"?>
<ds:datastoreItem xmlns:ds="http://schemas.openxmlformats.org/officeDocument/2006/customXml" ds:itemID="{192896E6-1CA1-47DB-8C0C-7D3A4319C9A7}"/>
</file>

<file path=customXml/itemProps3.xml><?xml version="1.0" encoding="utf-8"?>
<ds:datastoreItem xmlns:ds="http://schemas.openxmlformats.org/officeDocument/2006/customXml" ds:itemID="{F907B06F-7390-4FBE-8101-8810D777F62C}"/>
</file>

<file path=customXml/itemProps4.xml><?xml version="1.0" encoding="utf-8"?>
<ds:datastoreItem xmlns:ds="http://schemas.openxmlformats.org/officeDocument/2006/customXml" ds:itemID="{FAFC7AFD-49DC-483C-893A-DD2B2F32E6C1}"/>
</file>

<file path=customXml/itemProps5.xml><?xml version="1.0" encoding="utf-8"?>
<ds:datastoreItem xmlns:ds="http://schemas.openxmlformats.org/officeDocument/2006/customXml" ds:itemID="{0EDCA3C8-1B16-40C6-BB39-08F5CFF36F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Taylor, Lorrie</cp:lastModifiedBy>
  <cp:revision>5</cp:revision>
  <dcterms:created xsi:type="dcterms:W3CDTF">2025-06-24T21:38:58Z</dcterms:created>
  <dcterms:modified xsi:type="dcterms:W3CDTF">2026-01-05T22:51:11Z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ExtendedDescription">
    <vt:lpwstr/>
  </property>
  <property fmtid="{D5CDD505-2E9C-101B-9397-08002B2CF9AE}" pid="4" name="_dlc_DocIdItemGuid">
    <vt:lpwstr>1cbdca10-2923-4cf0-9d71-52a9d83e1fc7</vt:lpwstr>
  </property>
</Properties>
</file>